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ur.local\stg\г. Ханты-Мансийск\Южно-Приобский ГПЗ\Отдел ПБ, ОТ и Э\7. Требования Заказчика и Кв.Критерии\Требования Заказчика\Док-ия по ПБОТиООС\"/>
    </mc:Choice>
  </mc:AlternateContent>
  <workbookProtection workbookAlgorithmName="SHA-512" workbookHashValue="o6NM80gjBkeLqdnPN2Nc/dUtUJSeEJfYueKYfZDamj5qMdLkBuC7u4gVkX7pJ+DlaNtW93NaCtSU5NSYUfvN3A==" workbookSaltValue="o1iR+glTchpn+GMNjelwZw==" workbookSpinCount="100000" lockStructure="1"/>
  <bookViews>
    <workbookView xWindow="480" yWindow="225" windowWidth="14880" windowHeight="9225" tabRatio="661" firstSheet="1" activeTab="1"/>
  </bookViews>
  <sheets>
    <sheet name="Анкета" sheetId="1" state="hidden" r:id="rId1"/>
    <sheet name="Перечень ОиР" sheetId="7" r:id="rId2"/>
    <sheet name="Заполнение Анкеты" sheetId="10" state="hidden" r:id="rId3"/>
    <sheet name="Заполнение Перечня" sheetId="11" state="hidden" r:id="rId4"/>
    <sheet name="Списки опасностей" sheetId="5" state="hidden" r:id="rId5"/>
    <sheet name="Опросный лист" sheetId="12" state="hidden" r:id="rId6"/>
  </sheets>
  <definedNames>
    <definedName name="_1.Связанные_с_оборудованием" localSheetId="5">'Опросный лист'!#REF!</definedName>
    <definedName name="_1.Связанные_с_оборудованием">'Списки опасностей'!$B$17:$B$37</definedName>
    <definedName name="_10.Связанные_с_перемещением_пешком" localSheetId="5">'Опросный лист'!#REF!</definedName>
    <definedName name="_10.Связанные_с_перемещением_пешком">'Списки опасностей'!$B$108:$B$114</definedName>
    <definedName name="_2.Связанные_с_электричеством" localSheetId="5">'Опросный лист'!#REF!</definedName>
    <definedName name="_2.Связанные_с_электричеством">'Списки опасностей'!$B$38:$B$48</definedName>
    <definedName name="_3.Связанные_с_химическими_веществами" localSheetId="5">'Опросный лист'!#REF!</definedName>
    <definedName name="_3.Связанные_с_химическими_веществами">'Списки опасностей'!$B$49:$B$54</definedName>
    <definedName name="_4.Связанные_с_работой_на_высоте" localSheetId="5">'Опросный лист'!#REF!</definedName>
    <definedName name="_4.Связанные_с_работой_на_высоте">'Списки опасностей'!$B$55:$B$60</definedName>
    <definedName name="_5.Связанные_со_средой_и_оборудованием_рабочего_места_и_пространства" localSheetId="5">'Опросный лист'!#REF!</definedName>
    <definedName name="_5.Связанные_со_средой_и_оборудованием_рабочего_места_и_пространства">'Списки опасностей'!$B$61:$B$77</definedName>
    <definedName name="_6.Связанные_с_положением_и_движениями_тела" localSheetId="5">'Опросный лист'!#REF!</definedName>
    <definedName name="_6.Связанные_с_положением_и_движениями_тела">'Списки опасностей'!$B$78:$B$84</definedName>
    <definedName name="_7.Связанные_с_транспортом_и_эксплуатацией_жд_подвижного_состава" localSheetId="5">'Опросный лист'!#REF!</definedName>
    <definedName name="_7.Связанные_с_транспортом_и_эксплуатацией_жд_подвижного_состава">'Списки опасностей'!$B$85:$B$92</definedName>
    <definedName name="_8.Связанные_с_биологическими_и_природными_факторами" localSheetId="5">'Опросный лист'!#REF!</definedName>
    <definedName name="_8.Связанные_с_биологическими_и_природными_факторами">'Списки опасностей'!$B$93:$B$101</definedName>
    <definedName name="_9.Связанные_с_психологическими_и_человеческими_факторами" localSheetId="5">'Опросный лист'!#REF!</definedName>
    <definedName name="_9.Связанные_с_психологическими_и_человеческими_факторами">'Списки опасностей'!$B$102:$B$107</definedName>
    <definedName name="_xlnm._FilterDatabase" localSheetId="0" hidden="1">Анкета!$A$14:$I$38</definedName>
    <definedName name="_xlnm._FilterDatabase" localSheetId="1" hidden="1">'Перечень ОиР'!$A$14:$M$39</definedName>
    <definedName name="Опасности_все" localSheetId="5">'Опросный лист'!#REF!</definedName>
    <definedName name="Опасности_все">'Списки опасностей'!$A$3:$A$12</definedName>
    <definedName name="Описание" localSheetId="5">OFFSET('Опросный лист'!#REF!,MATCH(INDIRECT("Анкета!$c$" &amp; ROW()),'Опросный лист'!$A:$A,0)-1,1,COUNTIF('Опросный лист'!$A:$A,INDIRECT("Анкета!$c$" &amp; ROW())),1)</definedName>
    <definedName name="Описание">OFFSET('Списки опасностей'!$A$17,MATCH(INDIRECT("Анкета!$c$" &amp; ROW()),'Списки опасностей'!$A:$A,0)-1,1,COUNTIF('Списки опасностей'!$A:$A,INDIRECT("Анкета!$c$" &amp; ROW())),1)</definedName>
    <definedName name="Последствия" localSheetId="5">'Опросный лист'!#REF!</definedName>
    <definedName name="Последствия">'Списки опасностей'!$C$17:$C$42</definedName>
  </definedNames>
  <calcPr calcId="162913"/>
</workbook>
</file>

<file path=xl/calcChain.xml><?xml version="1.0" encoding="utf-8"?>
<calcChain xmlns="http://schemas.openxmlformats.org/spreadsheetml/2006/main">
  <c r="D16" i="7" l="1"/>
  <c r="M15" i="7" l="1"/>
  <c r="B22" i="7" l="1"/>
  <c r="B23" i="7"/>
  <c r="B24" i="7"/>
  <c r="B25" i="7"/>
  <c r="B27" i="7"/>
  <c r="B28" i="7"/>
  <c r="B29" i="7"/>
  <c r="B30" i="7"/>
  <c r="B31" i="7"/>
  <c r="B32" i="7"/>
  <c r="B33" i="7"/>
  <c r="B34" i="7"/>
  <c r="B35" i="7"/>
  <c r="B36" i="7"/>
  <c r="B37" i="7"/>
  <c r="B17" i="7"/>
  <c r="B18" i="7"/>
  <c r="B19" i="7"/>
  <c r="B20" i="7"/>
  <c r="B21" i="7"/>
  <c r="B15" i="7"/>
  <c r="D30" i="7" l="1"/>
  <c r="D31" i="7"/>
  <c r="D32" i="7"/>
  <c r="D33" i="7"/>
  <c r="D34" i="7"/>
  <c r="D35" i="7"/>
  <c r="D36" i="7"/>
  <c r="D37" i="7"/>
  <c r="D38" i="7"/>
  <c r="D39" i="7"/>
  <c r="G15" i="7" l="1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M39" i="7" l="1"/>
  <c r="N38" i="7"/>
  <c r="M38" i="7"/>
  <c r="I38" i="7"/>
  <c r="J38" i="7" s="1"/>
  <c r="E38" i="7"/>
  <c r="C38" i="7"/>
  <c r="A38" i="7"/>
  <c r="A39" i="7"/>
  <c r="B39" i="7"/>
  <c r="C39" i="7"/>
  <c r="E39" i="7"/>
  <c r="I39" i="7"/>
  <c r="J39" i="7" s="1"/>
  <c r="N39" i="7"/>
  <c r="N37" i="7"/>
  <c r="M37" i="7"/>
  <c r="I37" i="7"/>
  <c r="J37" i="7" s="1"/>
  <c r="E37" i="7"/>
  <c r="C37" i="7"/>
  <c r="A37" i="7"/>
  <c r="N36" i="7" l="1"/>
  <c r="M36" i="7"/>
  <c r="I36" i="7"/>
  <c r="J36" i="7" s="1"/>
  <c r="E36" i="7"/>
  <c r="C36" i="7"/>
  <c r="A36" i="7"/>
  <c r="N15" i="7" l="1"/>
  <c r="M16" i="7"/>
  <c r="N16" i="7"/>
  <c r="M17" i="7"/>
  <c r="N17" i="7"/>
  <c r="M18" i="7"/>
  <c r="N18" i="7"/>
  <c r="M19" i="7"/>
  <c r="N19" i="7"/>
  <c r="M20" i="7"/>
  <c r="N20" i="7"/>
  <c r="M21" i="7"/>
  <c r="N21" i="7"/>
  <c r="M22" i="7"/>
  <c r="N22" i="7"/>
  <c r="M23" i="7"/>
  <c r="N23" i="7"/>
  <c r="M24" i="7"/>
  <c r="N24" i="7"/>
  <c r="M25" i="7"/>
  <c r="N25" i="7"/>
  <c r="M26" i="7"/>
  <c r="N26" i="7"/>
  <c r="M27" i="7"/>
  <c r="N27" i="7"/>
  <c r="M28" i="7"/>
  <c r="N28" i="7"/>
  <c r="M29" i="7"/>
  <c r="N29" i="7"/>
  <c r="M30" i="7"/>
  <c r="N30" i="7"/>
  <c r="M31" i="7"/>
  <c r="N31" i="7"/>
  <c r="M32" i="7"/>
  <c r="N32" i="7"/>
  <c r="M33" i="7"/>
  <c r="N33" i="7"/>
  <c r="M34" i="7"/>
  <c r="N34" i="7"/>
  <c r="M35" i="7"/>
  <c r="N35" i="7"/>
  <c r="I15" i="7"/>
  <c r="J15" i="7" s="1"/>
  <c r="I16" i="7"/>
  <c r="J16" i="7" s="1"/>
  <c r="I17" i="7"/>
  <c r="J17" i="7" s="1"/>
  <c r="I18" i="7"/>
  <c r="J18" i="7" s="1"/>
  <c r="I19" i="7"/>
  <c r="J19" i="7" s="1"/>
  <c r="I20" i="7"/>
  <c r="J20" i="7" s="1"/>
  <c r="I21" i="7"/>
  <c r="J21" i="7" s="1"/>
  <c r="I22" i="7"/>
  <c r="J22" i="7" s="1"/>
  <c r="I23" i="7"/>
  <c r="J23" i="7" s="1"/>
  <c r="I24" i="7"/>
  <c r="J24" i="7" s="1"/>
  <c r="I25" i="7"/>
  <c r="J25" i="7" s="1"/>
  <c r="I26" i="7"/>
  <c r="J26" i="7" s="1"/>
  <c r="I27" i="7"/>
  <c r="J27" i="7" s="1"/>
  <c r="I28" i="7"/>
  <c r="J28" i="7" s="1"/>
  <c r="I29" i="7"/>
  <c r="J29" i="7" s="1"/>
  <c r="I30" i="7"/>
  <c r="J30" i="7" s="1"/>
  <c r="I31" i="7"/>
  <c r="J31" i="7" s="1"/>
  <c r="I32" i="7"/>
  <c r="J32" i="7" s="1"/>
  <c r="I33" i="7"/>
  <c r="J33" i="7" s="1"/>
  <c r="I34" i="7"/>
  <c r="J34" i="7" s="1"/>
  <c r="I35" i="7"/>
  <c r="J35" i="7" s="1"/>
  <c r="A15" i="7"/>
  <c r="C15" i="7"/>
  <c r="D15" i="7"/>
  <c r="E15" i="7"/>
  <c r="A16" i="7"/>
  <c r="C16" i="7"/>
  <c r="E16" i="7"/>
  <c r="A17" i="7"/>
  <c r="C17" i="7"/>
  <c r="D17" i="7"/>
  <c r="E17" i="7"/>
  <c r="A18" i="7"/>
  <c r="C18" i="7"/>
  <c r="D18" i="7"/>
  <c r="E18" i="7"/>
  <c r="A19" i="7"/>
  <c r="C19" i="7"/>
  <c r="D19" i="7"/>
  <c r="E19" i="7"/>
  <c r="A20" i="7"/>
  <c r="C20" i="7"/>
  <c r="D20" i="7"/>
  <c r="E20" i="7"/>
  <c r="A21" i="7"/>
  <c r="C21" i="7"/>
  <c r="D21" i="7"/>
  <c r="E21" i="7"/>
  <c r="A22" i="7"/>
  <c r="C22" i="7"/>
  <c r="D22" i="7"/>
  <c r="E22" i="7"/>
  <c r="A23" i="7"/>
  <c r="C23" i="7"/>
  <c r="D23" i="7"/>
  <c r="E23" i="7"/>
  <c r="A24" i="7"/>
  <c r="C24" i="7"/>
  <c r="D24" i="7"/>
  <c r="E24" i="7"/>
  <c r="A25" i="7"/>
  <c r="C25" i="7"/>
  <c r="D25" i="7"/>
  <c r="E25" i="7"/>
  <c r="A26" i="7"/>
  <c r="C26" i="7"/>
  <c r="D26" i="7"/>
  <c r="E26" i="7"/>
  <c r="A27" i="7"/>
  <c r="C27" i="7"/>
  <c r="D27" i="7"/>
  <c r="E27" i="7"/>
  <c r="A28" i="7"/>
  <c r="C28" i="7"/>
  <c r="D28" i="7"/>
  <c r="E28" i="7"/>
  <c r="A29" i="7"/>
  <c r="C29" i="7"/>
  <c r="D29" i="7"/>
  <c r="E29" i="7"/>
  <c r="A30" i="7"/>
  <c r="C30" i="7"/>
  <c r="E30" i="7"/>
  <c r="A31" i="7"/>
  <c r="C31" i="7"/>
  <c r="E31" i="7"/>
  <c r="A32" i="7"/>
  <c r="C32" i="7"/>
  <c r="E32" i="7"/>
  <c r="A33" i="7"/>
  <c r="C33" i="7"/>
  <c r="E33" i="7"/>
  <c r="A34" i="7"/>
  <c r="C34" i="7"/>
  <c r="E34" i="7"/>
  <c r="A35" i="7"/>
  <c r="C35" i="7"/>
  <c r="E35" i="7"/>
  <c r="H4" i="7" l="1"/>
  <c r="E13" i="7" l="1"/>
  <c r="B16" i="1"/>
  <c r="B16" i="7"/>
  <c r="B26" i="7"/>
  <c r="B26" i="1"/>
</calcChain>
</file>

<file path=xl/comments1.xml><?xml version="1.0" encoding="utf-8"?>
<comments xmlns="http://schemas.openxmlformats.org/spreadsheetml/2006/main">
  <authors>
    <author>Лясковский Альберт Николаевич</author>
  </authors>
  <commentList>
    <comment ref="F13" authorId="0" shapeId="0">
      <text>
        <r>
          <rPr>
            <b/>
            <sz val="10"/>
            <color indexed="81"/>
            <rFont val="Tahoma"/>
            <family val="2"/>
            <charset val="204"/>
          </rPr>
          <t>Т - тяжесть последствий</t>
        </r>
      </text>
    </comment>
    <comment ref="G13" authorId="0" shapeId="0">
      <text>
        <r>
          <rPr>
            <b/>
            <sz val="10"/>
            <color indexed="81"/>
            <rFont val="Tahoma"/>
            <family val="2"/>
            <charset val="204"/>
          </rPr>
          <t>П - продолжительность воздействия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 shapeId="0">
      <text>
        <r>
          <rPr>
            <b/>
            <sz val="10"/>
            <color indexed="81"/>
            <rFont val="Tahoma"/>
            <family val="2"/>
            <charset val="204"/>
          </rPr>
          <t>В - вероятность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 shapeId="0">
      <text>
        <r>
          <rPr>
            <b/>
            <sz val="10"/>
            <color indexed="81"/>
            <rFont val="Tahoma"/>
            <family val="2"/>
            <charset val="204"/>
          </rPr>
          <t>Р - значение риска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<sst xmlns="http://schemas.openxmlformats.org/spreadsheetml/2006/main" count="841" uniqueCount="330">
  <si>
    <t xml:space="preserve"> </t>
  </si>
  <si>
    <t>Предлагаемые доп.меры по управлению опасностью и снижению рисков</t>
  </si>
  <si>
    <t>1. Опасности, связанные с оборудованием</t>
  </si>
  <si>
    <t>Ожог</t>
  </si>
  <si>
    <t>2. Опасности, связанные с электричеством</t>
  </si>
  <si>
    <t>Электротравма</t>
  </si>
  <si>
    <t>3. Опасности, связанные с химическими веществами</t>
  </si>
  <si>
    <t>Асфиксия (удушение)</t>
  </si>
  <si>
    <t>4. Опасности, связанные с работой на высоте</t>
  </si>
  <si>
    <t>5. Опасности, связанные со средой и оборудованием рабочего места/пространства</t>
  </si>
  <si>
    <t>6. Опасности, связанные с положением/движениями тела</t>
  </si>
  <si>
    <t>Травмирование</t>
  </si>
  <si>
    <t>8. Опасности, связанные с биологическими, природными факторами</t>
  </si>
  <si>
    <t>Инфекционные заболевания</t>
  </si>
  <si>
    <t>Тепловой удар</t>
  </si>
  <si>
    <t>Переохлаждение, обморожение</t>
  </si>
  <si>
    <t>9. Опасности, связанные с психологическими/человеческими факторами</t>
  </si>
  <si>
    <t>Стресс</t>
  </si>
  <si>
    <t>Другое</t>
  </si>
  <si>
    <t>Профессия/ должность</t>
  </si>
  <si>
    <t>Проф. заболевание</t>
  </si>
  <si>
    <t>Зона обслуживания/ наименование оборудования</t>
  </si>
  <si>
    <t>Перемещение по территории цеха/участка</t>
  </si>
  <si>
    <t>Перемещение по территории предприятия</t>
  </si>
  <si>
    <t>Перемещение между городами</t>
  </si>
  <si>
    <t>Контроль состояния оборудования по месту/техобслуживание</t>
  </si>
  <si>
    <t>Пуск</t>
  </si>
  <si>
    <t>Останов</t>
  </si>
  <si>
    <t>Подготовка к ремонту</t>
  </si>
  <si>
    <t>Погрузочно-разгрузочные работы, перемещение грузов</t>
  </si>
  <si>
    <t>Контроль состояния технологического процесса и рабочих мест</t>
  </si>
  <si>
    <t>Рабочая деятельность в помещении, работа на  ПЭВМ</t>
  </si>
  <si>
    <t>Комментарии/ дополнения               (при необходимости)</t>
  </si>
  <si>
    <t>Выполняемая операция</t>
  </si>
  <si>
    <t>1. Свободное движение деталей или материалов</t>
  </si>
  <si>
    <t>1. Незакрепленные машины, механизмы, оборудование</t>
  </si>
  <si>
    <t>1. Разрушение конструкций, обвалы зданий/сооружений</t>
  </si>
  <si>
    <t>1. Разрушение машин, комплектующих или материалов (например, шлифовальных кругов)</t>
  </si>
  <si>
    <t>1. Передвигающиеся/перемещаемые предметы</t>
  </si>
  <si>
    <t>1. Падающие предметы</t>
  </si>
  <si>
    <t>1. Отлетающие в стороны предметы/частицы</t>
  </si>
  <si>
    <t>1. Столкновение с неподвижными конструкциями/предметами</t>
  </si>
  <si>
    <t>1. Острые и рваные края, кромки</t>
  </si>
  <si>
    <t>1. Высокая температура поверхностей оборудования</t>
  </si>
  <si>
    <t>1. Низкая температура поверхностей</t>
  </si>
  <si>
    <t>1. Воздействие давления (жидкости и/или газа)</t>
  </si>
  <si>
    <t>1. Взрыв/пожар</t>
  </si>
  <si>
    <t>2. Высокое напряжение электрического тока</t>
  </si>
  <si>
    <t>2. Неисправное электрооборудование</t>
  </si>
  <si>
    <t>2. Контакт с деталями под напряжением в процессе тестирования, проверки, эксплуатации, технического обслуживания, уборки и ремонта</t>
  </si>
  <si>
    <t>2. Дефектные, перегруженные и/или оголенные провода</t>
  </si>
  <si>
    <t>2. Контакт с воздушными линиями электропередач</t>
  </si>
  <si>
    <t>2. Контакт с подземными силовыми кабелями и высоким напряжением</t>
  </si>
  <si>
    <t>2. Взрыв или воспламенение электрических компонентов</t>
  </si>
  <si>
    <t>2. Другое</t>
  </si>
  <si>
    <t>1. Вращающиеся части оборудования</t>
  </si>
  <si>
    <t>3. Воздействие токсичных химических веществ (вдыхание, прием с пищей, всасывание через кожу)</t>
  </si>
  <si>
    <t>3. Хранение несовместимых веществ</t>
  </si>
  <si>
    <t>3. Недостаток кислорода (например, в замкнутых пространствах)</t>
  </si>
  <si>
    <t>3. Повреждение газопроводов, баллонов для сжатого газа, емкостей/контейнеров с хим.веществами</t>
  </si>
  <si>
    <t>4. Работы на высоте</t>
  </si>
  <si>
    <t>4. Работы на глубине</t>
  </si>
  <si>
    <t>4. Недостаточность либо отсутствие спец.приспособлений для работы на высоте</t>
  </si>
  <si>
    <t>4. Недостаточность либо отсутствие спец.приспособлений для работы на глубине</t>
  </si>
  <si>
    <t>5. Ограниченное пространство, узкие проходы, загромождение оборудованием и материалами</t>
  </si>
  <si>
    <t>5. Неравномерные или скользкие поверхности</t>
  </si>
  <si>
    <t>5. Опасные поверхности (острые края, выступы)</t>
  </si>
  <si>
    <t xml:space="preserve">5. Работы, связанные с неудобными движениями/позами </t>
  </si>
  <si>
    <t>5. Замкнутые/ограниченные помещения</t>
  </si>
  <si>
    <t>5. Недостаточная/чрезмерная освещенность</t>
  </si>
  <si>
    <t>5. Высокая/низкая температура в помещении</t>
  </si>
  <si>
    <t>5. Повышенная/пониженная влажность воздуха в рабочей зоне</t>
  </si>
  <si>
    <t>5. Воздействие вибрации</t>
  </si>
  <si>
    <t>5. Воздействие вредных уровней шума</t>
  </si>
  <si>
    <t>5. Пониженное содержание кислорода</t>
  </si>
  <si>
    <t>5. Повышенная запыленность</t>
  </si>
  <si>
    <t>5. Работа в ночную смену</t>
  </si>
  <si>
    <t>6. Подъем тяжелых предметов и инструментов</t>
  </si>
  <si>
    <t>6. Толкание, вытягивание, перетаскивание, удержание или остановка</t>
  </si>
  <si>
    <t>6. Использование ручного инструмента</t>
  </si>
  <si>
    <t>6. Применение неравномерной, быстрой или отрывистой силы</t>
  </si>
  <si>
    <t>6. Длительное стояние</t>
  </si>
  <si>
    <t>7. Наезд автотранспорта</t>
  </si>
  <si>
    <t>7. Нахождение в автотранспорте при ДТП</t>
  </si>
  <si>
    <t>7. Неисправный транспорт (например, отсутствие ремней безопасности, повышенное содержание СО в выхлопах)</t>
  </si>
  <si>
    <t>7. Другое</t>
  </si>
  <si>
    <t>Возможные последствия/ Риски для человека</t>
  </si>
  <si>
    <t>Аллергические реакции</t>
  </si>
  <si>
    <t>Отравление</t>
  </si>
  <si>
    <t>Перелом</t>
  </si>
  <si>
    <t>Ушиб</t>
  </si>
  <si>
    <t>Рана</t>
  </si>
  <si>
    <t>Вывих</t>
  </si>
  <si>
    <t>Порез</t>
  </si>
  <si>
    <t>Укусы</t>
  </si>
  <si>
    <t>Заболевания глаз</t>
  </si>
  <si>
    <t>Смерть</t>
  </si>
  <si>
    <t>Поражение органов слуха</t>
  </si>
  <si>
    <t>Поражение органов зрения</t>
  </si>
  <si>
    <t>Поражение органов дыхания</t>
  </si>
  <si>
    <t>Радиоактивное облучение</t>
  </si>
  <si>
    <t>Утомляемость</t>
  </si>
  <si>
    <t>Перемещение на работу/с работы</t>
  </si>
  <si>
    <t>Ремонтные работы</t>
  </si>
  <si>
    <t>Группа опасностей</t>
  </si>
  <si>
    <t>8. Использование биологически активных веществ</t>
  </si>
  <si>
    <t>8. Присутствие аллергенов</t>
  </si>
  <si>
    <t>8. Воздействие микроорганизмов</t>
  </si>
  <si>
    <t xml:space="preserve">8. Воздействие токсичных природных веществ (растения, грибы, газы и др.) </t>
  </si>
  <si>
    <t>8. Воздействие насекомых/животных</t>
  </si>
  <si>
    <t>8. Высокая температура воздуха</t>
  </si>
  <si>
    <t>8. Низкая температура воздуха</t>
  </si>
  <si>
    <t>9. Повторяющиеся, монотонные движения</t>
  </si>
  <si>
    <t>9. Чрезмерно интенсивная деятельность</t>
  </si>
  <si>
    <t>9. Работа в одиночестве</t>
  </si>
  <si>
    <t>9. Конфликтные ситуации в коллективе</t>
  </si>
  <si>
    <t>9. Действия в состоянии алкогольного, наркотического или иного опьянения</t>
  </si>
  <si>
    <t>9. Другое</t>
  </si>
  <si>
    <t>Работа в ремонтно-механических мастерских</t>
  </si>
  <si>
    <t>Строительно-монтажные работы</t>
  </si>
  <si>
    <t>Уборка помещений/территории</t>
  </si>
  <si>
    <t>Опасность</t>
  </si>
  <si>
    <t>Операция</t>
  </si>
  <si>
    <t>Т</t>
  </si>
  <si>
    <t>П</t>
  </si>
  <si>
    <t>В</t>
  </si>
  <si>
    <t>Р</t>
  </si>
  <si>
    <t>Существующие документы (инструкции, СТП) по управлению опасностью</t>
  </si>
  <si>
    <t>Величина</t>
  </si>
  <si>
    <t xml:space="preserve">Цветовая зона и обозначение риска            </t>
  </si>
  <si>
    <t>Обозначение риска:</t>
  </si>
  <si>
    <t xml:space="preserve">П </t>
  </si>
  <si>
    <t>С</t>
  </si>
  <si>
    <t>8. Другое.</t>
  </si>
  <si>
    <t>6. Другое.</t>
  </si>
  <si>
    <t>5. Другое.</t>
  </si>
  <si>
    <t>4. Другое.</t>
  </si>
  <si>
    <t>3. Другое.</t>
  </si>
  <si>
    <t>1. Другое.</t>
  </si>
  <si>
    <t>Коэффициент продолжительности воздействия опасности</t>
  </si>
  <si>
    <t>8. Природные явления (например, пожар, молнии, порывы ветра и др.)</t>
  </si>
  <si>
    <t>1. Защемление конечностей</t>
  </si>
  <si>
    <t>1. Негерметичность сборки оборудования</t>
  </si>
  <si>
    <t xml:space="preserve">3. Воздействие кислот/щелочи </t>
  </si>
  <si>
    <t xml:space="preserve">4. Падение с высоты </t>
  </si>
  <si>
    <t>5. Падение</t>
  </si>
  <si>
    <t>6. Падение</t>
  </si>
  <si>
    <t>Химический ожог</t>
  </si>
  <si>
    <t>Воздействие опасности на работников менее 2 часов за смену (в течение 20%  и менее рабочего времени)</t>
  </si>
  <si>
    <t>Воздействие опасности на работников 2-5 часов за смену (в течение 20 - 60%  рабочего времени)</t>
  </si>
  <si>
    <t>Воздействие опасности на работников более 5 часов за смену (в течение 61%  и более рабочего времени)</t>
  </si>
  <si>
    <t>Продолжительность воздействия опасности</t>
  </si>
  <si>
    <t>Воздействие опасности, связанной с производственным процессом, носит эпизодический характер (не каждую смену)</t>
  </si>
  <si>
    <t>1.</t>
  </si>
  <si>
    <t>2.</t>
  </si>
  <si>
    <t>Анкета заполняется на каждую типовую профессию/должность с учетом работы в подразделении подрядчиков и посетителей. Заполнение анкеты осуществляется представителями профессий/должностей (конкретные работники выбираются руководителем подразделения).</t>
  </si>
  <si>
    <t>3.</t>
  </si>
  <si>
    <t>Работникам подразделения перед началом заполнения анкеты следует ознакомиться с данной последовательностью действий, а также изучить информацию на вкладке "Списки опасностей"</t>
  </si>
  <si>
    <t>4.</t>
  </si>
  <si>
    <r>
      <t xml:space="preserve">Каждый выбранный работник начинает заполнение анкеты в строке, где указана его профессия/должность, а также обслуживаемая им зона. Каждый последующий работник с аналогичной профессией/должностью и обслуживаемой зоной просматривает заполненные данные и, при необходимости, дополняет анкету, вставляя строки. Работник с </t>
    </r>
    <r>
      <rPr>
        <u/>
        <sz val="11"/>
        <color theme="1"/>
        <rFont val="Calibri"/>
        <family val="2"/>
        <charset val="204"/>
        <scheme val="minor"/>
      </rPr>
      <t xml:space="preserve">другой </t>
    </r>
    <r>
      <rPr>
        <sz val="11"/>
        <color theme="1"/>
        <rFont val="Calibri"/>
        <family val="2"/>
        <charset val="204"/>
        <scheme val="minor"/>
      </rPr>
      <t>профессией/должностью начинает заполнение анкеты со строки, следующей за заполненной предыдущим работником.</t>
    </r>
  </si>
  <si>
    <t>5.</t>
  </si>
  <si>
    <t>Для каждой группы обслуживаемого оборудования/зоны деятельности далее указываются ВСЕ выполняемые операции. Виды операций/действий выбираются из списка. Если перечисленных в списке действий недостаточно, выбирается "Другое" и в ячейке вручную указывается дополнительная операция/действие. При  необходимости добавляются строки путем копирования.</t>
  </si>
  <si>
    <t>6.</t>
  </si>
  <si>
    <t>7.</t>
  </si>
  <si>
    <t>8.</t>
  </si>
  <si>
    <t xml:space="preserve">По каждой обозначенной опасности (в графе "Опасность ") работник должен указать среднее время  воздействия такой опасности на него в течение рабочего дня/смены в графе "Коэффициент продолжительности воздействия опасности". </t>
  </si>
  <si>
    <t>9.</t>
  </si>
  <si>
    <t>10.</t>
  </si>
  <si>
    <t>Последовательность заполнения анкеты:</t>
  </si>
  <si>
    <t>В графе "Существующие документы (инструкции, СТП) по управлению опасностью" указываются ВСЕ имеющиеся на текущий момент документы, которые прямо или косвенно связаны с данной опасностью.</t>
  </si>
  <si>
    <t>Последовательность заполнения Перечня:</t>
  </si>
  <si>
    <t>Графа "Величина" (риска) должна заполниться автоматически. Проверить числовое значение Р можно при помощи формулы расчета уровня риска согласно Приложения №5.</t>
  </si>
  <si>
    <t>Напротив каждой опасности проставляются числовые значения тяжести последствий Т (на основании анализа фактических и возможных последствий, указанных работниками в анкетах, и статистических данных подразделения в соответствии с таблицей №1 Приложения №5) и вероятность реализации опасности В (на основе таблицы №3 Приложения №5). В случае, если работники одной профессии указали разную продолжительность воздействия П, то берется наибольшее значение, указанное работниками в анкетах, и соотносится с таблицей №2 Приложения №5).</t>
  </si>
  <si>
    <t>Перед началом заполнения Перечня опасностей и рисков руководителям подразделений необходимо ознакомиться с СТП, раздел 4.6.2 и Приложением №5.</t>
  </si>
  <si>
    <t>Анкета выявления опасностей и рисков на рабочем месте</t>
  </si>
  <si>
    <t>Затем по каждой операции в графе "Опасность" из списка выбираются ВСЕ присущие данной операции опасности. Важно указывать реальные опасности, а не гипотетические. В случае отсутствия в предложенном списке какой-либо опасности, выбирается под соответствующим группе опасностей номером "Другое" и в ячейке самостоятельно вносится необходимое описание. При необходимости добавляются строки путем копирования предыдущей строки.</t>
  </si>
  <si>
    <t xml:space="preserve">Далее в графе "Возможные последствия/ Риски для человека"  по каждой опасности из списка выбирается ОДНО наиболее реальное последствие обозначенной опасности. Если какие-либо последствия имели место в трудовой деятельности работника - указывается наиболее тяжелое из фактических последствий. Если последствий от реализации опасности не было - указывается наиболее вероятный возможный риск. Если перечисленных в списке последствий недостаточно, выбирается "Другое" и  в соответствующей ячейке таблицы вручную указывается необходимое. </t>
  </si>
  <si>
    <t>После определения (идентификации) работником всех воздействующих на него опасностей и фактических/возможных последствий работник может предложить дополнительные (к существующим на текущий момент) меры/мероприятия по снижению вероятности возникновения описанных им рисков/ устранению возможных опасностей/ сокращению времени воздействия опасностей. Это могут быть как технические, так и организационные мероприятия.</t>
  </si>
  <si>
    <t>7. Наезд подвижного состава</t>
  </si>
  <si>
    <t>Управление локомотивом (например путевой машиной)</t>
  </si>
  <si>
    <t>Подача/уборка вагонов и контейнеров на фронты погрузки-выгрузки</t>
  </si>
  <si>
    <t>Осмотр подвижного состава в коммерческом отношении</t>
  </si>
  <si>
    <t>Осмотр подвижного состава в техническом отношении</t>
  </si>
  <si>
    <t>Подготовка вагона к погрузке</t>
  </si>
  <si>
    <t>Ремонт ж/д пути</t>
  </si>
  <si>
    <t>7. Вращающиеся части оборудования</t>
  </si>
  <si>
    <t>7. Столкновение с неподвижными конструкциями</t>
  </si>
  <si>
    <t>7. Сходы ж/д подвижного состава при маневрах</t>
  </si>
  <si>
    <t>Дата:</t>
  </si>
  <si>
    <t>10 Связанные с перемещением пешком</t>
  </si>
  <si>
    <t>10. Неисправная лестница/разная высота, ширина ступеней</t>
  </si>
  <si>
    <t>10. Неисправные ограждения</t>
  </si>
  <si>
    <t>10. Неисправное состояние покрытия площадок обслуживания</t>
  </si>
  <si>
    <t>7. Опасности, связанные транспортом, эксплуатацией ж/д подвижного состава</t>
  </si>
  <si>
    <t>2. Статическое электричество</t>
  </si>
  <si>
    <t>Предложения работников</t>
  </si>
  <si>
    <t>Дополнительные мероприятия по снижению риска</t>
  </si>
  <si>
    <t>10. Скользкая поверхность на одном уровне (гололед, снег)</t>
  </si>
  <si>
    <t>Характеристика воздействия</t>
  </si>
  <si>
    <t>Определение</t>
  </si>
  <si>
    <t>Минимальное воздействие</t>
  </si>
  <si>
    <t>Миктротравма без потери трудоспособности (царапина, синяк, небольшой порез)</t>
  </si>
  <si>
    <t>Умеренное воздействие</t>
  </si>
  <si>
    <t>Легкий несчастный случай, болезнь с временной потерей трудоспособности (перелом, ушиб, электротравма, ожог)</t>
  </si>
  <si>
    <t>Существенное воздействие</t>
  </si>
  <si>
    <t>Тяжелый несчастный случай (например, травмы глаз, открытые переломы), болезнь с временной потерей трудоспособности со степенью ограничения  способности к трудовой деятельности, требующие специального расследования</t>
  </si>
  <si>
    <t>Значительное воздействие</t>
  </si>
  <si>
    <t>Несчастный случай со смертельным исходом либо утрата профессиональной трудоспособности</t>
  </si>
  <si>
    <t>Катастрофическое воздействие</t>
  </si>
  <si>
    <t>Групповой несчастный случай со смертельным исходом</t>
  </si>
  <si>
    <t>Характеристика вероятности</t>
  </si>
  <si>
    <t>Маловероятно</t>
  </si>
  <si>
    <t>Опасные события отсутствуют в течение последних 10 лет работы / Неизвестно в отрасли</t>
  </si>
  <si>
    <t>Вероятность незначительна</t>
  </si>
  <si>
    <t>1-2 опасных события за последние 10 лет работы / Известно в отрасли</t>
  </si>
  <si>
    <t>Вероятно</t>
  </si>
  <si>
    <t>3-4 опасных события за последние 10 лет работы / Происходило на предприятиях Общества или более одного раза в отрасли</t>
  </si>
  <si>
    <t>Очень вероятно</t>
  </si>
  <si>
    <t>5-9 опасных события за последние 10 лет работы / Происходило на предприятии или более одного раза на других предприятиях Общества</t>
  </si>
  <si>
    <t>Высокая вероятность</t>
  </si>
  <si>
    <t>События/случаи происходят ежегодно / Происходило более одного раза в год на предприятии</t>
  </si>
  <si>
    <t>10. Другое</t>
  </si>
  <si>
    <t>10. Скользкая поверхность на одном уровне (мокрая/промасленная)</t>
  </si>
  <si>
    <t>Установка/Отделение:</t>
  </si>
  <si>
    <t xml:space="preserve"> Производство/Цех/ Подразделение:</t>
  </si>
  <si>
    <t>_1.Связанные_с_оборудованием</t>
  </si>
  <si>
    <t>_2.Связанные_с_электричеством</t>
  </si>
  <si>
    <t>_3.Связанные_с_химическими_веществами</t>
  </si>
  <si>
    <t>_4.Связанные_с_работой_на_высоте</t>
  </si>
  <si>
    <t>_5.Связанные_со_средой_и_оборудованием_рабочего_места_и_пространства</t>
  </si>
  <si>
    <t>_6.Связанные_с_положением_и_движениями_тела</t>
  </si>
  <si>
    <t>_7.Связанные_с_транспортом_и_эксплуатацией_жд_подвижного_состава</t>
  </si>
  <si>
    <t>_8.Связанные_с_биологическими_и_природными_факторами</t>
  </si>
  <si>
    <t>_9.Связанные_с_психологическими_и_человеческими_факторами</t>
  </si>
  <si>
    <t>_10.Связанные_с_перемещением_пешком</t>
  </si>
  <si>
    <t>Производство/Цех/ Подразделение:</t>
  </si>
  <si>
    <t>Коэффициент тяжести (Т)</t>
  </si>
  <si>
    <t>Коэффициент вероятности (В)</t>
  </si>
  <si>
    <t>Доп.меры по управлению опасностью и снижению рисков</t>
  </si>
  <si>
    <t>1. Движущиеся части оборудования</t>
  </si>
  <si>
    <t>1. Воздействие пара</t>
  </si>
  <si>
    <t>1. Воздействие горячей жидкости</t>
  </si>
  <si>
    <t>1. Воздействие открытого огня</t>
  </si>
  <si>
    <t>2. Повреждения вилок/розеток</t>
  </si>
  <si>
    <t>2. Неисправные электробытовые приборы</t>
  </si>
  <si>
    <t>5. Сквозняк</t>
  </si>
  <si>
    <t>5. Ионизирующие и неионизирующие источники излучения</t>
  </si>
  <si>
    <t>10. Неровная/наклоная поверхность на одном уровне (в т.ч. перепад высот)</t>
  </si>
  <si>
    <t>В каждом подразделении/цеху руководитель подразделения указывает наименование производства/цеха/подразделения и конкретной установки/отделения, далее выбирает все типовые профессии/должности согласно штатному расписанию и заносит в соответствующую графу анкеты. После этого руководитель подразделения заполняет графу с описанием обслуживаемой зоны (например участка или наименование оборудования; для офисных работников это область/направление деятельности). Если таких участков или групп оборудования несколько, необходимо указать все. При  необходимости добавляются строки путем копирования.</t>
  </si>
  <si>
    <t>Руководитель подразделения рассматривает сведения в заполненных работниками анкетах и, при необходимости, уточняет сведения в этих анкетах. Целесообразно проводить оценку рисков непосредственно после заполнения анкеты работником и в присутствии самого работника для учета всех нюансов.</t>
  </si>
  <si>
    <t>Данные из анкет (сведения из заполненных граф "Профессия/ должность", "Зона обслуживания/ наименование оборудования",  "Выполняемая операция", "Опасность", "Возможные последствия/Риски для человека", "Коэффициент продолжительности воздействия опасности", "Предлагаемые доп.меры по управлению опасностью и снижению рисков" и "Комментарии/дополнения") должны автоматически скопироваться в соответствующие графы Перечня опасностей и рисков. Необходимо удостовериться, что сведения скопированы верно и полностью.</t>
  </si>
  <si>
    <r>
      <t xml:space="preserve">В графе "Доп.меры по управлению опасностью и снижению рисков" могут быть оставлены мероприятия, указанные работниками в анкетах и автоматически скопированные в Перечень ОиР, а также дополнительно внесены предложения руководителя подразделения. </t>
    </r>
    <r>
      <rPr>
        <sz val="11"/>
        <color rgb="FFFF0000"/>
        <rFont val="Calibri"/>
        <family val="2"/>
        <charset val="204"/>
        <scheme val="minor"/>
      </rPr>
      <t>Важно</t>
    </r>
    <r>
      <rPr>
        <sz val="11"/>
        <color theme="1"/>
        <rFont val="Calibri"/>
        <family val="2"/>
        <charset val="204"/>
        <scheme val="minor"/>
      </rPr>
      <t xml:space="preserve"> - если риск оказался </t>
    </r>
    <r>
      <rPr>
        <sz val="11"/>
        <color rgb="FFFF0000"/>
        <rFont val="Calibri"/>
        <family val="2"/>
        <charset val="204"/>
        <scheme val="minor"/>
      </rPr>
      <t>в оранжевой и красной зонах, дополнительные меры должны быть предложены в обязательном порядке.</t>
    </r>
  </si>
  <si>
    <t>В графу "Комментарии/дополнения" необходимо внести конструктивные пояснения по заполненным сведениям (например, конкретизация источников опасности, обстоятельства опасных событий).</t>
  </si>
  <si>
    <t>неприемлемый
(65-100)</t>
  </si>
  <si>
    <t>приемлемый
(1-8)</t>
  </si>
  <si>
    <t>средний
(9-30)</t>
  </si>
  <si>
    <t>высокий
(31-64)</t>
  </si>
  <si>
    <t>НП</t>
  </si>
  <si>
    <t>СР/01-02-04/ПР03/01</t>
  </si>
  <si>
    <t>СР/01-02-04/ПР03/02</t>
  </si>
  <si>
    <t>Возможный риск</t>
  </si>
  <si>
    <t>Продолжит. Возд.</t>
  </si>
  <si>
    <t>Предл. меропр.</t>
  </si>
  <si>
    <t>Зона обслуживания</t>
  </si>
  <si>
    <r>
      <rPr>
        <b/>
        <sz val="10"/>
        <color theme="1"/>
        <rFont val="Calibri"/>
        <family val="2"/>
        <charset val="204"/>
        <scheme val="minor"/>
      </rPr>
      <t>1</t>
    </r>
    <r>
      <rPr>
        <sz val="10"/>
        <color theme="1"/>
        <rFont val="Calibri"/>
        <family val="2"/>
        <charset val="204"/>
        <scheme val="minor"/>
      </rPr>
      <t>. Воздействие опасности, связанной с производственным процессом, носит эпизодический характер (не каждую смену)</t>
    </r>
  </si>
  <si>
    <r>
      <rPr>
        <b/>
        <sz val="10"/>
        <color theme="1"/>
        <rFont val="Calibri"/>
        <family val="2"/>
        <charset val="204"/>
        <scheme val="minor"/>
      </rPr>
      <t>2</t>
    </r>
    <r>
      <rPr>
        <sz val="10"/>
        <color theme="1"/>
        <rFont val="Calibri"/>
        <family val="2"/>
        <charset val="204"/>
        <scheme val="minor"/>
      </rPr>
      <t>. Воздействие опасности на работников менее 2 часов за смену (в течение 20%  и менее рабочего времени)</t>
    </r>
  </si>
  <si>
    <r>
      <rPr>
        <b/>
        <sz val="10"/>
        <color theme="1"/>
        <rFont val="Calibri"/>
        <family val="2"/>
        <charset val="204"/>
        <scheme val="minor"/>
      </rPr>
      <t>3</t>
    </r>
    <r>
      <rPr>
        <sz val="10"/>
        <color theme="1"/>
        <rFont val="Calibri"/>
        <family val="2"/>
        <charset val="204"/>
        <scheme val="minor"/>
      </rPr>
      <t>. Воздействие опасности на работников 2-5 часов за смену (в течение 20 - 60%  рабочего времени)</t>
    </r>
  </si>
  <si>
    <r>
      <rPr>
        <b/>
        <sz val="10"/>
        <color theme="1"/>
        <rFont val="Calibri"/>
        <family val="2"/>
        <charset val="204"/>
        <scheme val="minor"/>
      </rPr>
      <t>4</t>
    </r>
    <r>
      <rPr>
        <sz val="10"/>
        <color theme="1"/>
        <rFont val="Calibri"/>
        <family val="2"/>
        <charset val="204"/>
        <scheme val="minor"/>
      </rPr>
      <t>. Воздействие опасности на работников более 5 часов за смену (в течение 61%  и более рабочего времени)</t>
    </r>
  </si>
  <si>
    <t>Дата    _________________________</t>
  </si>
  <si>
    <t>ФИО, должность    _____________________________________________________________________</t>
  </si>
  <si>
    <t>В зимний период</t>
  </si>
  <si>
    <t>Применение репеллентов</t>
  </si>
  <si>
    <t>Внимательность</t>
  </si>
  <si>
    <t>5. Падение (спотыкание)</t>
  </si>
  <si>
    <t>Контроль за соответствием параметров нормативно-технической документации</t>
  </si>
  <si>
    <t>Соблюдение требований ПДД, Правил безопасности движения</t>
  </si>
  <si>
    <t>В летний пеиод</t>
  </si>
  <si>
    <t>Обильное питье, применение спецодежды в соответствии с периодом года</t>
  </si>
  <si>
    <t>Горячее питье, применение спецодежды в соответствии с периодом года</t>
  </si>
  <si>
    <t>Постоянная уборка снега, перемещение согласно разметке</t>
  </si>
  <si>
    <t>Контроль за состоянием оборудования и рабочих мест со стороны обслуживающего персонала</t>
  </si>
  <si>
    <t>Нанесение разметки, вниметельность</t>
  </si>
  <si>
    <t>Турникеты</t>
  </si>
  <si>
    <t>Осторожность, при обнаружении неисправностей сообщать соответствующим службам</t>
  </si>
  <si>
    <t>Заземление объектов, применение средств защиты от статического электричества</t>
  </si>
  <si>
    <t>Визуальные обозначения, внимательность</t>
  </si>
  <si>
    <t>Применение спец. очков при работе с компьютером</t>
  </si>
  <si>
    <t>Перемещение согласно разметке, внимательность</t>
  </si>
  <si>
    <t>Внимательность, работа согласно инструкции</t>
  </si>
  <si>
    <t>Работа с офисной бумагой, канцелярскими принадлежностями</t>
  </si>
  <si>
    <t>Горячее питье, включение кондиционера</t>
  </si>
  <si>
    <t>Работа с компьютером, оргтехникой</t>
  </si>
  <si>
    <t>Террористическая угроза</t>
  </si>
  <si>
    <t>Последствия электромагнитного  излучения от мачты связи неспецифические: нервные расстройства, заболевания ЦНС, онкология</t>
  </si>
  <si>
    <t>Профилактика воздействия э/м излучения, своевременное выполнение ППР оборудования</t>
  </si>
  <si>
    <t>Действия персонала согласно инструкциям по антитеррористической деятельности (в зависимости от характера угрозы)</t>
  </si>
  <si>
    <t>Возможно при выполнении любой из операций в рамках своих обязанностей</t>
  </si>
  <si>
    <t>Знание порядка эвакуации персонала с территории завода</t>
  </si>
  <si>
    <t>ФЗ №69 О пажарной безопасности, ФЗ №123 - технический регламент, ПМЛА, инструкция № З-17Б.</t>
  </si>
  <si>
    <t>Устранение, безопасные системы работы, обучение, инструктаж, СИЗ</t>
  </si>
  <si>
    <t>Посетители</t>
  </si>
  <si>
    <t>Применение репеллентов, избегать контакта с дикими животными</t>
  </si>
  <si>
    <t>Применение спецодежды в соответствии с периодом года</t>
  </si>
  <si>
    <t>Выбор наиболее безопасного маршрута движения, применение спецобуви с антипроскальзывающей подошвой</t>
  </si>
  <si>
    <t>г. Ханты-Мансийск</t>
  </si>
  <si>
    <t>Производственная площадка ГПЗ</t>
  </si>
  <si>
    <t>Здание СЭБ</t>
  </si>
  <si>
    <t>Соблюдение ПДД, находясь в транспорте пользоваться ремнями безопасности, при посадке/выходе из ТС  быть внимательным</t>
  </si>
  <si>
    <t>Инструкция по охране труда при работе на персональных электронно-вычислительных машинах (ПЭВМ) и видеодисплейных терминалах (ВДТ) (ИВР-44)</t>
  </si>
  <si>
    <t>Инструкция о мерах пожарной безопасности на объектах ООО «Южно-Приобский ГПЗ» (ИПБ-01)</t>
  </si>
  <si>
    <t>Правила пропускного и внутриобъектового режима ООО "Южно-Приобский ГПЗ"</t>
  </si>
  <si>
    <t>Методика "Анализ безопасного выполнения работ" (АБВР), Инструкция по требованиям к обустройству и содержанию территории производственного объекта, производственных помещений и рабочих мест (ИПС-01)</t>
  </si>
  <si>
    <t>Методика "Анализ безопасного выполнения работ" (АБВР), Инструкция по охране труда для не электротехнического персонала с 1 –й группой по электробезопасности (ИЭ-01)</t>
  </si>
  <si>
    <t>Инструкция о порядке обеспечения, применения, по уходу, хранению и осмотру специальной одежды, специальной обуви и других средств индивидуальной защиты (ИПС-04)</t>
  </si>
  <si>
    <t>Инструкция по охране труда при передвижении пешеходов и автотранспорта по территории объектов структурных подразделений (ИВР-03)</t>
  </si>
  <si>
    <t>Соблюдение знаков безопасности, выбор наиболее безопасного маршрута движения</t>
  </si>
  <si>
    <t>Убедиться в работоспособности и целостности оборудования, проводов.</t>
  </si>
  <si>
    <t>Применение средств защиты от статического электричества, содержание рабочего места в чистоте</t>
  </si>
  <si>
    <t>Исключить загромождение проходов, рабочих мест посторонними предметами</t>
  </si>
  <si>
    <t>Соблюдать расстояния от монитора до глаз, достаточность освещения</t>
  </si>
  <si>
    <t>Соблюдать осторожность, обращать внимание на зоны повышенной опасности</t>
  </si>
  <si>
    <t>Одежда в соотвествии с климатом помещения, горячее питье или использование кондиционера</t>
  </si>
  <si>
    <t xml:space="preserve">Выбор наиболее безопасного маршрута движения, при передвижении по лестницам придерживаться за поручни/перила </t>
  </si>
  <si>
    <t>Совершать  перерывы в работе, выполнять "зарядку" для глаз</t>
  </si>
  <si>
    <t>Совершать перерывы в работе, выполнять "зарядку" для глаз и офисную гимнастику</t>
  </si>
  <si>
    <t>Прогулки на свежем воздухе в перерывах в работе</t>
  </si>
  <si>
    <t xml:space="preserve">Ознакомление с планом и порядком эвакуации </t>
  </si>
  <si>
    <t>Ознакомление с планом и порядком эвакуации, мест расположения и навык применения первичных средств пожаротушения</t>
  </si>
  <si>
    <t>Объекты ООО "Южно-Приобский ГПЗ"</t>
  </si>
  <si>
    <t>Положение по организации Транспортной безопасности на ООО "ЮПГПЗ"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</si>
</sst>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4" fillId="0" borderId="0"/>
    <xf numFmtId="164" fontId="25" fillId="0" borderId="0"/>
  </cellStyleXfs>
  <cellXfs count="139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0" fillId="0" borderId="1" xfId="0" applyFill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wrapText="1"/>
    </xf>
    <xf numFmtId="14" fontId="0" fillId="0" borderId="0" xfId="0" applyNumberFormat="1" applyBorder="1" applyAlignment="1" applyProtection="1">
      <alignment horizontal="left" wrapText="1"/>
      <protection locked="0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17" fillId="0" borderId="7" xfId="0" applyFont="1" applyBorder="1" applyAlignment="1">
      <alignment horizontal="left" wrapText="1"/>
    </xf>
    <xf numFmtId="0" fontId="17" fillId="0" borderId="0" xfId="0" applyFont="1"/>
    <xf numFmtId="0" fontId="16" fillId="0" borderId="0" xfId="0" applyFont="1" applyBorder="1" applyAlignment="1">
      <alignment horizontal="right" wrapText="1"/>
    </xf>
    <xf numFmtId="0" fontId="17" fillId="0" borderId="2" xfId="0" applyFont="1" applyBorder="1" applyAlignment="1" applyProtection="1">
      <alignment horizontal="left"/>
      <protection locked="0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right" wrapText="1"/>
    </xf>
    <xf numFmtId="14" fontId="17" fillId="0" borderId="2" xfId="0" applyNumberFormat="1" applyFont="1" applyBorder="1" applyAlignment="1" applyProtection="1">
      <alignment horizontal="left" wrapText="1"/>
      <protection locked="0"/>
    </xf>
    <xf numFmtId="0" fontId="17" fillId="0" borderId="1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0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3" fillId="6" borderId="1" xfId="0" applyFont="1" applyFill="1" applyBorder="1" applyAlignment="1" applyProtection="1">
      <alignment horizontal="left" vertical="top" wrapText="1"/>
    </xf>
    <xf numFmtId="0" fontId="6" fillId="6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 wrapText="1"/>
    </xf>
    <xf numFmtId="0" fontId="0" fillId="0" borderId="20" xfId="0" applyBorder="1" applyAlignment="1">
      <alignment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2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3" fillId="0" borderId="1" xfId="0" applyFont="1" applyBorder="1" applyAlignment="1">
      <alignment vertical="center" wrapText="1"/>
    </xf>
    <xf numFmtId="0" fontId="22" fillId="0" borderId="0" xfId="0" applyFont="1" applyAlignment="1">
      <alignment wrapText="1"/>
    </xf>
    <xf numFmtId="0" fontId="3" fillId="0" borderId="1" xfId="0" applyFont="1" applyBorder="1" applyAlignment="1" applyProtection="1">
      <alignment horizontal="justify" vertical="top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1" xfId="0" applyFont="1" applyBorder="1" applyAlignment="1" applyProtection="1">
      <alignment horizontal="justify" vertical="top" wrapText="1"/>
      <protection locked="0"/>
    </xf>
    <xf numFmtId="0" fontId="0" fillId="0" borderId="1" xfId="0" applyFont="1" applyFill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vertical="top" wrapText="1"/>
      <protection locked="0"/>
    </xf>
    <xf numFmtId="0" fontId="0" fillId="0" borderId="6" xfId="0" applyFont="1" applyBorder="1" applyAlignment="1" applyProtection="1">
      <alignment horizontal="left" vertical="top" wrapText="1"/>
      <protection locked="0"/>
    </xf>
    <xf numFmtId="0" fontId="0" fillId="0" borderId="1" xfId="0" applyFont="1" applyFill="1" applyBorder="1" applyAlignment="1" applyProtection="1">
      <alignment horizontal="justify" vertical="top" wrapText="1"/>
      <protection locked="0"/>
    </xf>
    <xf numFmtId="0" fontId="13" fillId="0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horizontal="right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  <protection locked="0"/>
    </xf>
    <xf numFmtId="0" fontId="3" fillId="6" borderId="6" xfId="0" applyFont="1" applyFill="1" applyBorder="1" applyAlignment="1" applyProtection="1">
      <alignment horizontal="center" vertical="center" wrapText="1"/>
      <protection locked="0"/>
    </xf>
    <xf numFmtId="0" fontId="0" fillId="6" borderId="6" xfId="0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wrapText="1"/>
    </xf>
    <xf numFmtId="0" fontId="17" fillId="0" borderId="2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4" fontId="17" fillId="0" borderId="2" xfId="0" applyNumberFormat="1" applyFont="1" applyBorder="1" applyAlignment="1" applyProtection="1">
      <alignment horizontal="left"/>
      <protection locked="0"/>
    </xf>
    <xf numFmtId="0" fontId="0" fillId="0" borderId="2" xfId="0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5" fillId="6" borderId="9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18" xfId="0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1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7791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7791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7791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7791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77911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zoomScaleNormal="100" zoomScaleSheetLayoutView="100" workbookViewId="0">
      <pane ySplit="14" topLeftCell="A15" activePane="bottomLeft" state="frozenSplit"/>
      <selection activeCell="C1" sqref="C1"/>
      <selection pane="bottomLeft" activeCell="C19" sqref="C19"/>
    </sheetView>
  </sheetViews>
  <sheetFormatPr defaultColWidth="9.140625" defaultRowHeight="15" outlineLevelRow="1" x14ac:dyDescent="0.25"/>
  <cols>
    <col min="1" max="1" width="23.28515625" style="13" customWidth="1"/>
    <col min="2" max="2" width="21.85546875" style="14" customWidth="1"/>
    <col min="3" max="3" width="22.140625" style="14" customWidth="1"/>
    <col min="4" max="4" width="32.140625" style="14" customWidth="1"/>
    <col min="5" max="5" width="28.28515625" style="14" customWidth="1"/>
    <col min="6" max="6" width="19.140625" style="14" customWidth="1"/>
    <col min="7" max="7" width="18.140625" style="14" customWidth="1"/>
    <col min="8" max="8" width="25.5703125" style="14" customWidth="1"/>
    <col min="9" max="9" width="26.7109375" style="13" customWidth="1"/>
    <col min="10" max="16384" width="9.140625" style="14"/>
  </cols>
  <sheetData>
    <row r="1" spans="1:9" ht="15.75" x14ac:dyDescent="0.25">
      <c r="H1" s="13" t="s">
        <v>0</v>
      </c>
      <c r="I1" s="12" t="s">
        <v>258</v>
      </c>
    </row>
    <row r="2" spans="1:9" ht="20.25" customHeight="1" x14ac:dyDescent="0.25">
      <c r="A2" s="101" t="s">
        <v>174</v>
      </c>
      <c r="B2" s="101"/>
      <c r="C2" s="101"/>
      <c r="D2" s="101"/>
      <c r="E2" s="101"/>
      <c r="F2" s="101"/>
      <c r="G2" s="101"/>
      <c r="H2" s="101"/>
      <c r="I2" s="101"/>
    </row>
    <row r="3" spans="1:9" ht="15" customHeight="1" outlineLevel="1" x14ac:dyDescent="0.25">
      <c r="A3" s="102" t="s">
        <v>224</v>
      </c>
      <c r="B3" s="102"/>
      <c r="C3" s="62" t="s">
        <v>328</v>
      </c>
      <c r="D3" s="63"/>
      <c r="E3" s="52"/>
      <c r="F3" s="52"/>
      <c r="G3" s="100" t="s">
        <v>151</v>
      </c>
      <c r="H3" s="100"/>
      <c r="I3" s="100"/>
    </row>
    <row r="4" spans="1:9" ht="26.25" customHeight="1" outlineLevel="1" x14ac:dyDescent="0.25">
      <c r="A4" s="103" t="s">
        <v>223</v>
      </c>
      <c r="B4" s="103"/>
      <c r="C4" s="62" t="s">
        <v>300</v>
      </c>
      <c r="D4" s="63"/>
      <c r="E4" s="47"/>
      <c r="F4" s="47"/>
      <c r="G4" s="70">
        <v>1</v>
      </c>
      <c r="H4" s="99" t="s">
        <v>152</v>
      </c>
      <c r="I4" s="99"/>
    </row>
    <row r="5" spans="1:9" ht="27" customHeight="1" outlineLevel="1" x14ac:dyDescent="0.25">
      <c r="A5" s="64"/>
      <c r="B5" s="65" t="s">
        <v>188</v>
      </c>
      <c r="C5" s="66">
        <v>44777</v>
      </c>
      <c r="D5" s="63"/>
      <c r="E5" s="47"/>
      <c r="F5" s="48"/>
      <c r="G5" s="70">
        <v>2</v>
      </c>
      <c r="H5" s="99" t="s">
        <v>148</v>
      </c>
      <c r="I5" s="99"/>
    </row>
    <row r="6" spans="1:9" ht="27.75" customHeight="1" outlineLevel="1" x14ac:dyDescent="0.25">
      <c r="A6" s="53"/>
      <c r="B6" s="54"/>
      <c r="C6" s="55"/>
      <c r="E6" s="47"/>
      <c r="F6" s="48"/>
      <c r="G6" s="70">
        <v>3</v>
      </c>
      <c r="H6" s="99" t="s">
        <v>149</v>
      </c>
      <c r="I6" s="99"/>
    </row>
    <row r="7" spans="1:9" ht="27.75" customHeight="1" outlineLevel="1" x14ac:dyDescent="0.25">
      <c r="A7" s="53"/>
      <c r="B7" s="54"/>
      <c r="C7" s="55"/>
      <c r="E7" s="47"/>
      <c r="F7" s="48"/>
      <c r="G7" s="70">
        <v>4</v>
      </c>
      <c r="H7" s="99" t="s">
        <v>150</v>
      </c>
      <c r="I7" s="99"/>
    </row>
    <row r="8" spans="1:9" x14ac:dyDescent="0.25">
      <c r="E8" s="13"/>
      <c r="F8" s="13"/>
      <c r="G8" s="13"/>
      <c r="H8" s="13"/>
    </row>
    <row r="9" spans="1:9" hidden="1" x14ac:dyDescent="0.25">
      <c r="E9" s="13"/>
      <c r="F9" s="13"/>
      <c r="G9" s="13"/>
      <c r="H9" s="13"/>
    </row>
    <row r="10" spans="1:9" hidden="1" x14ac:dyDescent="0.25">
      <c r="E10" s="13"/>
      <c r="F10" s="13"/>
      <c r="G10" s="13"/>
      <c r="H10" s="13"/>
    </row>
    <row r="11" spans="1:9" hidden="1" x14ac:dyDescent="0.25">
      <c r="E11" s="13"/>
      <c r="F11" s="13"/>
      <c r="G11" s="13"/>
      <c r="H11" s="13"/>
    </row>
    <row r="12" spans="1:9" hidden="1" x14ac:dyDescent="0.25">
      <c r="E12" s="13"/>
      <c r="F12" s="13"/>
      <c r="G12" s="13"/>
      <c r="H12" s="13"/>
    </row>
    <row r="13" spans="1:9" hidden="1" x14ac:dyDescent="0.25">
      <c r="E13" s="13"/>
      <c r="F13" s="13"/>
      <c r="G13" s="13"/>
      <c r="H13" s="13"/>
    </row>
    <row r="14" spans="1:9" ht="51" x14ac:dyDescent="0.25">
      <c r="A14" s="42" t="s">
        <v>19</v>
      </c>
      <c r="B14" s="41" t="s">
        <v>21</v>
      </c>
      <c r="C14" s="41" t="s">
        <v>33</v>
      </c>
      <c r="D14" s="41" t="s">
        <v>104</v>
      </c>
      <c r="E14" s="41" t="s">
        <v>121</v>
      </c>
      <c r="F14" s="41" t="s">
        <v>86</v>
      </c>
      <c r="G14" s="41" t="s">
        <v>139</v>
      </c>
      <c r="H14" s="41" t="s">
        <v>1</v>
      </c>
      <c r="I14" s="41" t="s">
        <v>32</v>
      </c>
    </row>
    <row r="15" spans="1:9" ht="75" x14ac:dyDescent="0.25">
      <c r="A15" s="90" t="s">
        <v>300</v>
      </c>
      <c r="B15" s="7" t="s">
        <v>304</v>
      </c>
      <c r="C15" s="43" t="s">
        <v>102</v>
      </c>
      <c r="D15" s="45" t="s">
        <v>231</v>
      </c>
      <c r="E15" s="43" t="s">
        <v>84</v>
      </c>
      <c r="F15" s="43" t="s">
        <v>11</v>
      </c>
      <c r="G15" s="43">
        <v>1</v>
      </c>
      <c r="H15" s="43" t="s">
        <v>274</v>
      </c>
      <c r="I15" s="43"/>
    </row>
    <row r="16" spans="1:9" ht="45" x14ac:dyDescent="0.25">
      <c r="A16" s="90" t="s">
        <v>300</v>
      </c>
      <c r="B16" s="7" t="str">
        <f ca="1">Анкета!B16</f>
        <v>Российская Федерация</v>
      </c>
      <c r="C16" s="43" t="s">
        <v>24</v>
      </c>
      <c r="D16" s="45" t="s">
        <v>231</v>
      </c>
      <c r="E16" s="43" t="s">
        <v>83</v>
      </c>
      <c r="F16" s="43" t="s">
        <v>96</v>
      </c>
      <c r="G16" s="43">
        <v>1</v>
      </c>
      <c r="H16" s="43" t="s">
        <v>275</v>
      </c>
      <c r="I16" s="43"/>
    </row>
    <row r="17" spans="1:9" ht="45" x14ac:dyDescent="0.25">
      <c r="A17" s="90" t="s">
        <v>300</v>
      </c>
      <c r="B17" s="7" t="s">
        <v>304</v>
      </c>
      <c r="C17" s="43" t="s">
        <v>23</v>
      </c>
      <c r="D17" s="45" t="s">
        <v>232</v>
      </c>
      <c r="E17" s="43" t="s">
        <v>109</v>
      </c>
      <c r="F17" s="43" t="s">
        <v>94</v>
      </c>
      <c r="G17" s="43">
        <v>1</v>
      </c>
      <c r="H17" s="45" t="s">
        <v>271</v>
      </c>
      <c r="I17" s="45" t="s">
        <v>276</v>
      </c>
    </row>
    <row r="18" spans="1:9" ht="60" x14ac:dyDescent="0.25">
      <c r="A18" s="90" t="s">
        <v>300</v>
      </c>
      <c r="B18" s="7" t="s">
        <v>304</v>
      </c>
      <c r="C18" s="43" t="s">
        <v>23</v>
      </c>
      <c r="D18" s="45" t="s">
        <v>232</v>
      </c>
      <c r="E18" s="43" t="s">
        <v>110</v>
      </c>
      <c r="F18" s="43" t="s">
        <v>14</v>
      </c>
      <c r="G18" s="43">
        <v>1</v>
      </c>
      <c r="H18" s="45" t="s">
        <v>277</v>
      </c>
      <c r="I18" s="45" t="s">
        <v>276</v>
      </c>
    </row>
    <row r="19" spans="1:9" ht="60" x14ac:dyDescent="0.25">
      <c r="A19" s="90" t="s">
        <v>300</v>
      </c>
      <c r="B19" s="7" t="s">
        <v>304</v>
      </c>
      <c r="C19" s="43" t="s">
        <v>23</v>
      </c>
      <c r="D19" s="45" t="s">
        <v>232</v>
      </c>
      <c r="E19" s="43" t="s">
        <v>111</v>
      </c>
      <c r="F19" s="43" t="s">
        <v>15</v>
      </c>
      <c r="G19" s="43">
        <v>2</v>
      </c>
      <c r="H19" s="45" t="s">
        <v>278</v>
      </c>
      <c r="I19" s="45" t="s">
        <v>270</v>
      </c>
    </row>
    <row r="20" spans="1:9" ht="45" x14ac:dyDescent="0.25">
      <c r="A20" s="90" t="s">
        <v>300</v>
      </c>
      <c r="B20" s="7" t="s">
        <v>305</v>
      </c>
      <c r="C20" s="43" t="s">
        <v>23</v>
      </c>
      <c r="D20" s="43" t="s">
        <v>234</v>
      </c>
      <c r="E20" s="43" t="s">
        <v>197</v>
      </c>
      <c r="F20" s="43" t="s">
        <v>11</v>
      </c>
      <c r="G20" s="43">
        <v>2</v>
      </c>
      <c r="H20" s="45" t="s">
        <v>279</v>
      </c>
      <c r="I20" s="45" t="s">
        <v>270</v>
      </c>
    </row>
    <row r="21" spans="1:9" ht="75" x14ac:dyDescent="0.25">
      <c r="A21" s="90" t="s">
        <v>300</v>
      </c>
      <c r="B21" s="7" t="s">
        <v>305</v>
      </c>
      <c r="C21" s="43" t="s">
        <v>23</v>
      </c>
      <c r="D21" s="43" t="s">
        <v>234</v>
      </c>
      <c r="E21" s="43" t="s">
        <v>222</v>
      </c>
      <c r="F21" s="43" t="s">
        <v>11</v>
      </c>
      <c r="G21" s="43">
        <v>1</v>
      </c>
      <c r="H21" s="45" t="s">
        <v>280</v>
      </c>
      <c r="I21" s="45"/>
    </row>
    <row r="22" spans="1:9" ht="60" x14ac:dyDescent="0.25">
      <c r="A22" s="90" t="s">
        <v>300</v>
      </c>
      <c r="B22" s="7" t="s">
        <v>305</v>
      </c>
      <c r="C22" s="43" t="s">
        <v>23</v>
      </c>
      <c r="D22" s="43" t="s">
        <v>234</v>
      </c>
      <c r="E22" s="43" t="s">
        <v>247</v>
      </c>
      <c r="F22" s="43" t="s">
        <v>11</v>
      </c>
      <c r="G22" s="43">
        <v>2</v>
      </c>
      <c r="H22" s="45" t="s">
        <v>281</v>
      </c>
      <c r="I22" s="45"/>
    </row>
    <row r="23" spans="1:9" ht="45" x14ac:dyDescent="0.25">
      <c r="A23" s="90" t="s">
        <v>300</v>
      </c>
      <c r="B23" s="7" t="s">
        <v>305</v>
      </c>
      <c r="C23" s="43" t="s">
        <v>23</v>
      </c>
      <c r="D23" s="43" t="s">
        <v>225</v>
      </c>
      <c r="E23" s="43" t="s">
        <v>55</v>
      </c>
      <c r="F23" s="43" t="s">
        <v>90</v>
      </c>
      <c r="G23" s="43">
        <v>2</v>
      </c>
      <c r="H23" s="45" t="s">
        <v>272</v>
      </c>
      <c r="I23" s="45" t="s">
        <v>282</v>
      </c>
    </row>
    <row r="24" spans="1:9" ht="90" x14ac:dyDescent="0.25">
      <c r="A24" s="90" t="s">
        <v>300</v>
      </c>
      <c r="B24" s="7" t="s">
        <v>306</v>
      </c>
      <c r="C24" s="43" t="s">
        <v>31</v>
      </c>
      <c r="D24" s="45" t="s">
        <v>226</v>
      </c>
      <c r="E24" s="43" t="s">
        <v>49</v>
      </c>
      <c r="F24" s="43" t="s">
        <v>5</v>
      </c>
      <c r="G24" s="43">
        <v>1</v>
      </c>
      <c r="H24" s="45" t="s">
        <v>283</v>
      </c>
      <c r="I24" s="45" t="s">
        <v>291</v>
      </c>
    </row>
    <row r="25" spans="1:9" ht="75" x14ac:dyDescent="0.25">
      <c r="A25" s="90" t="s">
        <v>300</v>
      </c>
      <c r="B25" s="7" t="s">
        <v>306</v>
      </c>
      <c r="C25" s="43" t="s">
        <v>31</v>
      </c>
      <c r="D25" s="45" t="s">
        <v>226</v>
      </c>
      <c r="E25" s="43" t="s">
        <v>243</v>
      </c>
      <c r="F25" s="43" t="s">
        <v>5</v>
      </c>
      <c r="G25" s="43">
        <v>1</v>
      </c>
      <c r="H25" s="45" t="s">
        <v>283</v>
      </c>
      <c r="I25" s="45"/>
    </row>
    <row r="26" spans="1:9" ht="75" x14ac:dyDescent="0.25">
      <c r="A26" s="90" t="s">
        <v>300</v>
      </c>
      <c r="B26" s="7" t="str">
        <f ca="1">Анкета!B26</f>
        <v>Здание АБК</v>
      </c>
      <c r="C26" s="43" t="s">
        <v>31</v>
      </c>
      <c r="D26" s="45" t="s">
        <v>226</v>
      </c>
      <c r="E26" s="43" t="s">
        <v>244</v>
      </c>
      <c r="F26" s="43" t="s">
        <v>5</v>
      </c>
      <c r="G26" s="43">
        <v>1</v>
      </c>
      <c r="H26" s="45" t="s">
        <v>283</v>
      </c>
      <c r="I26" s="45"/>
    </row>
    <row r="27" spans="1:9" ht="60" x14ac:dyDescent="0.25">
      <c r="A27" s="90" t="s">
        <v>300</v>
      </c>
      <c r="B27" s="7" t="s">
        <v>306</v>
      </c>
      <c r="C27" s="43" t="s">
        <v>31</v>
      </c>
      <c r="D27" s="45" t="s">
        <v>226</v>
      </c>
      <c r="E27" s="43" t="s">
        <v>194</v>
      </c>
      <c r="F27" s="43" t="s">
        <v>5</v>
      </c>
      <c r="G27" s="43">
        <v>1</v>
      </c>
      <c r="H27" s="45" t="s">
        <v>284</v>
      </c>
      <c r="I27" s="45"/>
    </row>
    <row r="28" spans="1:9" ht="45" x14ac:dyDescent="0.25">
      <c r="A28" s="90" t="s">
        <v>300</v>
      </c>
      <c r="B28" s="7" t="s">
        <v>306</v>
      </c>
      <c r="C28" s="43" t="s">
        <v>31</v>
      </c>
      <c r="D28" s="45" t="s">
        <v>229</v>
      </c>
      <c r="E28" s="43" t="s">
        <v>65</v>
      </c>
      <c r="F28" s="43" t="s">
        <v>11</v>
      </c>
      <c r="G28" s="43">
        <v>2</v>
      </c>
      <c r="H28" s="45" t="s">
        <v>285</v>
      </c>
      <c r="I28" s="45"/>
    </row>
    <row r="29" spans="1:9" ht="45" x14ac:dyDescent="0.25">
      <c r="A29" s="90" t="s">
        <v>300</v>
      </c>
      <c r="B29" s="7" t="s">
        <v>306</v>
      </c>
      <c r="C29" s="43" t="s">
        <v>31</v>
      </c>
      <c r="D29" s="45" t="s">
        <v>229</v>
      </c>
      <c r="E29" s="43" t="s">
        <v>66</v>
      </c>
      <c r="F29" s="43" t="s">
        <v>90</v>
      </c>
      <c r="G29" s="43">
        <v>2</v>
      </c>
      <c r="H29" s="45" t="s">
        <v>272</v>
      </c>
      <c r="I29" s="45"/>
    </row>
    <row r="30" spans="1:9" ht="45" x14ac:dyDescent="0.25">
      <c r="A30" s="90" t="s">
        <v>300</v>
      </c>
      <c r="B30" s="7" t="s">
        <v>306</v>
      </c>
      <c r="C30" s="43" t="s">
        <v>31</v>
      </c>
      <c r="D30" s="45" t="s">
        <v>229</v>
      </c>
      <c r="E30" s="43" t="s">
        <v>246</v>
      </c>
      <c r="F30" s="43" t="s">
        <v>95</v>
      </c>
      <c r="G30" s="43">
        <v>1</v>
      </c>
      <c r="H30" s="45" t="s">
        <v>319</v>
      </c>
      <c r="I30" s="45"/>
    </row>
    <row r="31" spans="1:9" ht="45" x14ac:dyDescent="0.25">
      <c r="A31" s="90" t="s">
        <v>300</v>
      </c>
      <c r="B31" s="7" t="s">
        <v>306</v>
      </c>
      <c r="C31" s="43" t="s">
        <v>31</v>
      </c>
      <c r="D31" s="45" t="s">
        <v>229</v>
      </c>
      <c r="E31" s="43" t="s">
        <v>246</v>
      </c>
      <c r="F31" s="43" t="s">
        <v>101</v>
      </c>
      <c r="G31" s="43">
        <v>3</v>
      </c>
      <c r="H31" s="45" t="s">
        <v>286</v>
      </c>
      <c r="I31" s="45"/>
    </row>
    <row r="32" spans="1:9" ht="45" x14ac:dyDescent="0.25">
      <c r="A32" s="90" t="s">
        <v>300</v>
      </c>
      <c r="B32" s="7" t="s">
        <v>306</v>
      </c>
      <c r="C32" s="43" t="s">
        <v>31</v>
      </c>
      <c r="D32" s="45" t="s">
        <v>229</v>
      </c>
      <c r="E32" s="43" t="s">
        <v>273</v>
      </c>
      <c r="F32" s="43" t="s">
        <v>11</v>
      </c>
      <c r="G32" s="43">
        <v>2</v>
      </c>
      <c r="H32" s="45" t="s">
        <v>287</v>
      </c>
      <c r="I32" s="45"/>
    </row>
    <row r="33" spans="1:9" ht="45" x14ac:dyDescent="0.25">
      <c r="A33" s="90" t="s">
        <v>300</v>
      </c>
      <c r="B33" s="7" t="s">
        <v>306</v>
      </c>
      <c r="C33" s="43" t="s">
        <v>31</v>
      </c>
      <c r="D33" s="45" t="s">
        <v>229</v>
      </c>
      <c r="E33" s="43" t="s">
        <v>135</v>
      </c>
      <c r="F33" s="43" t="s">
        <v>93</v>
      </c>
      <c r="G33" s="43">
        <v>3</v>
      </c>
      <c r="H33" s="45" t="s">
        <v>288</v>
      </c>
      <c r="I33" s="45" t="s">
        <v>289</v>
      </c>
    </row>
    <row r="34" spans="1:9" ht="45" x14ac:dyDescent="0.25">
      <c r="A34" s="90" t="s">
        <v>300</v>
      </c>
      <c r="B34" s="7" t="s">
        <v>306</v>
      </c>
      <c r="C34" s="43" t="s">
        <v>31</v>
      </c>
      <c r="D34" s="45" t="s">
        <v>229</v>
      </c>
      <c r="E34" s="43" t="s">
        <v>70</v>
      </c>
      <c r="F34" s="43" t="s">
        <v>13</v>
      </c>
      <c r="G34" s="43">
        <v>1</v>
      </c>
      <c r="H34" s="45" t="s">
        <v>290</v>
      </c>
      <c r="I34" s="45"/>
    </row>
    <row r="35" spans="1:9" ht="60" x14ac:dyDescent="0.25">
      <c r="A35" s="90" t="s">
        <v>300</v>
      </c>
      <c r="B35" s="7" t="s">
        <v>306</v>
      </c>
      <c r="C35" s="43" t="s">
        <v>31</v>
      </c>
      <c r="D35" s="43" t="s">
        <v>234</v>
      </c>
      <c r="E35" s="43" t="s">
        <v>247</v>
      </c>
      <c r="F35" s="43" t="s">
        <v>11</v>
      </c>
      <c r="G35" s="43">
        <v>2</v>
      </c>
      <c r="H35" s="45" t="s">
        <v>281</v>
      </c>
      <c r="I35" s="45"/>
    </row>
    <row r="36" spans="1:9" ht="90" x14ac:dyDescent="0.25">
      <c r="A36" s="90" t="s">
        <v>300</v>
      </c>
      <c r="B36" s="7" t="s">
        <v>305</v>
      </c>
      <c r="C36" s="43" t="s">
        <v>18</v>
      </c>
      <c r="D36" s="43" t="s">
        <v>233</v>
      </c>
      <c r="E36" s="43" t="s">
        <v>117</v>
      </c>
      <c r="F36" s="43" t="s">
        <v>96</v>
      </c>
      <c r="G36" s="43">
        <v>1</v>
      </c>
      <c r="H36" s="45" t="s">
        <v>295</v>
      </c>
      <c r="I36" s="43" t="s">
        <v>292</v>
      </c>
    </row>
    <row r="37" spans="1:9" ht="105" x14ac:dyDescent="0.25">
      <c r="A37" s="90" t="s">
        <v>300</v>
      </c>
      <c r="B37" s="7" t="s">
        <v>305</v>
      </c>
      <c r="C37" s="43" t="s">
        <v>18</v>
      </c>
      <c r="D37" s="43" t="s">
        <v>229</v>
      </c>
      <c r="E37" s="43" t="s">
        <v>246</v>
      </c>
      <c r="F37" s="43" t="s">
        <v>18</v>
      </c>
      <c r="G37" s="43">
        <v>4</v>
      </c>
      <c r="H37" s="45" t="s">
        <v>294</v>
      </c>
      <c r="I37" s="43" t="s">
        <v>293</v>
      </c>
    </row>
    <row r="38" spans="1:9" ht="60" x14ac:dyDescent="0.25">
      <c r="A38" s="90" t="s">
        <v>300</v>
      </c>
      <c r="B38" s="7" t="s">
        <v>305</v>
      </c>
      <c r="C38" s="43" t="s">
        <v>18</v>
      </c>
      <c r="D38" s="43" t="s">
        <v>225</v>
      </c>
      <c r="E38" s="43" t="s">
        <v>46</v>
      </c>
      <c r="F38" s="43" t="s">
        <v>96</v>
      </c>
      <c r="G38" s="43">
        <v>1</v>
      </c>
      <c r="H38" s="45" t="s">
        <v>297</v>
      </c>
      <c r="I38" s="43" t="s">
        <v>296</v>
      </c>
    </row>
  </sheetData>
  <sheetProtection insertRows="0" deleteRows="0" sort="0" autoFilter="0" pivotTables="0"/>
  <autoFilter ref="A14:I38"/>
  <mergeCells count="8">
    <mergeCell ref="H5:I5"/>
    <mergeCell ref="H6:I6"/>
    <mergeCell ref="H7:I7"/>
    <mergeCell ref="G3:I3"/>
    <mergeCell ref="A2:I2"/>
    <mergeCell ref="A3:B3"/>
    <mergeCell ref="A4:B4"/>
    <mergeCell ref="H4:I4"/>
  </mergeCells>
  <dataValidations count="5">
    <dataValidation type="list" allowBlank="1" showInputMessage="1" showErrorMessage="1" sqref="E1 E4:E14">
      <formula1>INDIRECT(#REF!)</formula1>
    </dataValidation>
    <dataValidation type="list" allowBlank="1" showInputMessage="1" showErrorMessage="1" sqref="E36:E38">
      <formula1>INDIRECT(D36)</formula1>
    </dataValidation>
    <dataValidation type="list" allowBlank="1" showInputMessage="1" showErrorMessage="1" sqref="F15:F38">
      <formula1>Последствия</formula1>
    </dataValidation>
    <dataValidation type="list" allowBlank="1" showInputMessage="1" showErrorMessage="1" sqref="G15:G38">
      <formula1>$G$4:$G$7</formula1>
    </dataValidation>
    <dataValidation type="list" allowBlank="1" showInputMessage="1" showErrorMessage="1" sqref="D15:D38">
      <formula1>Опасности_все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'Списки опасностей'!$B$17:$B$114</xm:f>
          </x14:formula1>
          <xm:sqref>E15:E35</xm:sqref>
        </x14:dataValidation>
        <x14:dataValidation type="list" allowBlank="1" showInputMessage="1" showErrorMessage="1">
          <x14:formula1>
            <xm:f>'Списки опасностей'!$D$17:$D$38</xm:f>
          </x14:formula1>
          <xm:sqref>C15:C38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showZeros="0" tabSelected="1" view="pageBreakPreview" zoomScale="80" zoomScaleNormal="100" zoomScaleSheetLayoutView="80" workbookViewId="0">
      <pane ySplit="14" topLeftCell="A15" activePane="bottomLeft" state="frozenSplit"/>
      <selection pane="bottomLeft" activeCell="D15" sqref="D15"/>
    </sheetView>
  </sheetViews>
  <sheetFormatPr defaultColWidth="9.140625" defaultRowHeight="15" outlineLevelRow="1" x14ac:dyDescent="0.25"/>
  <cols>
    <col min="1" max="1" width="18" style="1" customWidth="1"/>
    <col min="2" max="2" width="20.85546875" style="1" customWidth="1"/>
    <col min="3" max="3" width="26.140625" style="1" customWidth="1"/>
    <col min="4" max="4" width="42.85546875" style="1" customWidth="1"/>
    <col min="5" max="5" width="22.85546875" style="1" customWidth="1"/>
    <col min="6" max="6" width="10" style="35" customWidth="1"/>
    <col min="7" max="7" width="9.85546875" style="35" customWidth="1"/>
    <col min="8" max="8" width="9.28515625" style="35" customWidth="1"/>
    <col min="9" max="9" width="11.140625" style="35" customWidth="1"/>
    <col min="10" max="10" width="15" style="1" customWidth="1"/>
    <col min="11" max="11" width="28.5703125" style="1" customWidth="1"/>
    <col min="12" max="12" width="24.42578125" style="1" customWidth="1"/>
    <col min="13" max="13" width="26.42578125" style="1" customWidth="1"/>
    <col min="14" max="14" width="19.140625" style="1" customWidth="1"/>
    <col min="15" max="16384" width="9.140625" style="1"/>
  </cols>
  <sheetData>
    <row r="1" spans="1:14" ht="15.75" x14ac:dyDescent="0.25">
      <c r="N1" s="11" t="s">
        <v>259</v>
      </c>
    </row>
    <row r="2" spans="1:14" ht="21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4" ht="15.75" x14ac:dyDescent="0.25">
      <c r="A3" s="118" t="s">
        <v>235</v>
      </c>
      <c r="B3" s="118"/>
      <c r="C3" s="119" t="s">
        <v>328</v>
      </c>
      <c r="D3" s="119"/>
      <c r="E3" s="119"/>
      <c r="F3" s="68"/>
      <c r="G3" s="120"/>
      <c r="H3" s="120"/>
      <c r="I3" s="120"/>
      <c r="J3" s="120"/>
      <c r="K3" s="121"/>
      <c r="L3" s="81"/>
      <c r="M3" s="81"/>
    </row>
    <row r="4" spans="1:14" ht="23.25" customHeight="1" x14ac:dyDescent="0.25">
      <c r="A4" s="103" t="s">
        <v>223</v>
      </c>
      <c r="B4" s="103"/>
      <c r="C4" s="59" t="s">
        <v>300</v>
      </c>
      <c r="D4" s="59"/>
      <c r="E4" s="59"/>
      <c r="F4" s="69"/>
      <c r="G4" s="61" t="s">
        <v>188</v>
      </c>
      <c r="H4" s="122">
        <f>Анкета!C5</f>
        <v>44777</v>
      </c>
      <c r="I4" s="123"/>
      <c r="J4" s="69"/>
      <c r="K4" s="60"/>
      <c r="L4" s="60"/>
    </row>
    <row r="5" spans="1:14" ht="8.25" customHeight="1" x14ac:dyDescent="0.25">
      <c r="C5" s="49"/>
      <c r="D5" s="49"/>
      <c r="E5" s="49"/>
      <c r="F5" s="50"/>
      <c r="G5" s="116"/>
      <c r="H5" s="117"/>
      <c r="I5" s="117"/>
      <c r="J5" s="51"/>
      <c r="K5" s="51"/>
      <c r="L5" s="51"/>
      <c r="M5" s="51"/>
    </row>
    <row r="6" spans="1:14" ht="27.75" hidden="1" customHeight="1" outlineLevel="1" x14ac:dyDescent="0.25">
      <c r="A6" s="72" t="s">
        <v>236</v>
      </c>
      <c r="B6" s="73" t="s">
        <v>198</v>
      </c>
      <c r="C6" s="113" t="s">
        <v>199</v>
      </c>
      <c r="D6" s="114"/>
      <c r="E6" s="4"/>
      <c r="F6" s="130" t="s">
        <v>237</v>
      </c>
      <c r="G6" s="113"/>
      <c r="H6" s="113" t="s">
        <v>210</v>
      </c>
      <c r="I6" s="113"/>
      <c r="J6" s="113" t="s">
        <v>199</v>
      </c>
      <c r="K6" s="114"/>
    </row>
    <row r="7" spans="1:14" ht="27.75" hidden="1" customHeight="1" outlineLevel="1" x14ac:dyDescent="0.25">
      <c r="A7" s="74">
        <v>1</v>
      </c>
      <c r="B7" s="71" t="s">
        <v>200</v>
      </c>
      <c r="C7" s="125" t="s">
        <v>201</v>
      </c>
      <c r="D7" s="126"/>
      <c r="E7" s="4"/>
      <c r="F7" s="131">
        <v>1</v>
      </c>
      <c r="G7" s="132"/>
      <c r="H7" s="124" t="s">
        <v>211</v>
      </c>
      <c r="I7" s="124"/>
      <c r="J7" s="125" t="s">
        <v>212</v>
      </c>
      <c r="K7" s="126"/>
      <c r="L7" s="36"/>
      <c r="M7" s="37" t="s">
        <v>130</v>
      </c>
      <c r="N7" s="35"/>
    </row>
    <row r="8" spans="1:14" ht="30" hidden="1" customHeight="1" outlineLevel="1" x14ac:dyDescent="0.25">
      <c r="A8" s="74">
        <v>2</v>
      </c>
      <c r="B8" s="71" t="s">
        <v>202</v>
      </c>
      <c r="C8" s="125" t="s">
        <v>203</v>
      </c>
      <c r="D8" s="126"/>
      <c r="E8" s="4"/>
      <c r="F8" s="131">
        <v>2</v>
      </c>
      <c r="G8" s="132"/>
      <c r="H8" s="124" t="s">
        <v>213</v>
      </c>
      <c r="I8" s="124"/>
      <c r="J8" s="125" t="s">
        <v>214</v>
      </c>
      <c r="K8" s="126"/>
      <c r="M8" s="31" t="s">
        <v>131</v>
      </c>
      <c r="N8" s="19" t="s">
        <v>254</v>
      </c>
    </row>
    <row r="9" spans="1:14" ht="53.25" hidden="1" customHeight="1" outlineLevel="1" x14ac:dyDescent="0.25">
      <c r="A9" s="74">
        <v>3</v>
      </c>
      <c r="B9" s="71" t="s">
        <v>204</v>
      </c>
      <c r="C9" s="125" t="s">
        <v>205</v>
      </c>
      <c r="D9" s="126"/>
      <c r="E9" s="4"/>
      <c r="F9" s="131">
        <v>3</v>
      </c>
      <c r="G9" s="132"/>
      <c r="H9" s="124" t="s">
        <v>215</v>
      </c>
      <c r="I9" s="124"/>
      <c r="J9" s="125" t="s">
        <v>216</v>
      </c>
      <c r="K9" s="126"/>
      <c r="M9" s="32" t="s">
        <v>132</v>
      </c>
      <c r="N9" s="19" t="s">
        <v>255</v>
      </c>
    </row>
    <row r="10" spans="1:14" ht="40.5" hidden="1" customHeight="1" outlineLevel="1" x14ac:dyDescent="0.25">
      <c r="A10" s="74">
        <v>4</v>
      </c>
      <c r="B10" s="71" t="s">
        <v>206</v>
      </c>
      <c r="C10" s="125" t="s">
        <v>207</v>
      </c>
      <c r="D10" s="126"/>
      <c r="E10" s="4"/>
      <c r="F10" s="131">
        <v>4</v>
      </c>
      <c r="G10" s="132"/>
      <c r="H10" s="124" t="s">
        <v>217</v>
      </c>
      <c r="I10" s="124"/>
      <c r="J10" s="125" t="s">
        <v>218</v>
      </c>
      <c r="K10" s="126"/>
      <c r="M10" s="33" t="s">
        <v>125</v>
      </c>
      <c r="N10" s="19" t="s">
        <v>256</v>
      </c>
    </row>
    <row r="11" spans="1:14" ht="39" hidden="1" customHeight="1" outlineLevel="1" thickBot="1" x14ac:dyDescent="0.3">
      <c r="A11" s="75">
        <v>5</v>
      </c>
      <c r="B11" s="76" t="s">
        <v>208</v>
      </c>
      <c r="C11" s="128" t="s">
        <v>209</v>
      </c>
      <c r="D11" s="129"/>
      <c r="E11" s="4"/>
      <c r="F11" s="133">
        <v>5</v>
      </c>
      <c r="G11" s="134"/>
      <c r="H11" s="127" t="s">
        <v>219</v>
      </c>
      <c r="I11" s="127"/>
      <c r="J11" s="128" t="s">
        <v>220</v>
      </c>
      <c r="K11" s="129"/>
      <c r="M11" s="34" t="s">
        <v>257</v>
      </c>
      <c r="N11" s="19" t="s">
        <v>253</v>
      </c>
    </row>
    <row r="12" spans="1:14" ht="17.25" customHeight="1" collapsed="1" x14ac:dyDescent="0.25">
      <c r="B12" s="56"/>
      <c r="C12" s="57"/>
      <c r="D12" s="57"/>
      <c r="E12" s="4"/>
      <c r="F12" s="1"/>
      <c r="G12" s="4"/>
      <c r="H12" s="36"/>
      <c r="I12" s="36"/>
      <c r="J12" s="58"/>
      <c r="K12" s="14"/>
    </row>
    <row r="13" spans="1:14" ht="15" customHeight="1" x14ac:dyDescent="0.25">
      <c r="A13" s="106" t="s">
        <v>19</v>
      </c>
      <c r="B13" s="106" t="s">
        <v>21</v>
      </c>
      <c r="C13" s="106" t="s">
        <v>122</v>
      </c>
      <c r="D13" s="106" t="s">
        <v>121</v>
      </c>
      <c r="E13" s="106" t="str">
        <f>Анкета!F14</f>
        <v>Возможные последствия/ Риски для человека</v>
      </c>
      <c r="F13" s="110" t="s">
        <v>123</v>
      </c>
      <c r="G13" s="106" t="s">
        <v>124</v>
      </c>
      <c r="H13" s="106" t="s">
        <v>125</v>
      </c>
      <c r="I13" s="108" t="s">
        <v>126</v>
      </c>
      <c r="J13" s="109"/>
      <c r="K13" s="106" t="s">
        <v>127</v>
      </c>
      <c r="L13" s="106" t="s">
        <v>196</v>
      </c>
      <c r="M13" s="104" t="s">
        <v>195</v>
      </c>
      <c r="N13" s="105"/>
    </row>
    <row r="14" spans="1:14" ht="55.5" customHeight="1" x14ac:dyDescent="0.25">
      <c r="A14" s="107"/>
      <c r="B14" s="107"/>
      <c r="C14" s="107"/>
      <c r="D14" s="107"/>
      <c r="E14" s="112"/>
      <c r="F14" s="111"/>
      <c r="G14" s="107"/>
      <c r="H14" s="107"/>
      <c r="I14" s="40" t="s">
        <v>128</v>
      </c>
      <c r="J14" s="40" t="s">
        <v>129</v>
      </c>
      <c r="K14" s="107"/>
      <c r="L14" s="107"/>
      <c r="M14" s="77" t="s">
        <v>238</v>
      </c>
      <c r="N14" s="78" t="s">
        <v>32</v>
      </c>
    </row>
    <row r="15" spans="1:14" ht="90" x14ac:dyDescent="0.25">
      <c r="A15" s="7" t="str">
        <f>Анкета!A15</f>
        <v>Посетители</v>
      </c>
      <c r="B15" s="7" t="str">
        <f>Анкета!B15</f>
        <v>г. Ханты-Мансийск</v>
      </c>
      <c r="C15" s="7" t="str">
        <f>Анкета!C15</f>
        <v>Перемещение на работу/с работы</v>
      </c>
      <c r="D15" s="7" t="str">
        <f>Анкета!E15</f>
        <v>7. Неисправный транспорт (например, отсутствие ремней безопасности, повышенное содержание СО в выхлопах)</v>
      </c>
      <c r="E15" s="7" t="str">
        <f>Анкета!F15</f>
        <v>Травмирование</v>
      </c>
      <c r="F15" s="91">
        <v>3</v>
      </c>
      <c r="G15" s="27">
        <f>Анкета!G15</f>
        <v>1</v>
      </c>
      <c r="H15" s="91">
        <v>2</v>
      </c>
      <c r="I15" s="38">
        <f t="shared" ref="I15:I38" si="0">PRODUCT(F15:H15)</f>
        <v>6</v>
      </c>
      <c r="J15" s="38" t="str">
        <f t="shared" ref="J15:J38" si="1">IF(I15&lt;1,"",IF(I15&lt;9,"П",IF(I15&lt;31,"С",IF(I15&lt;65,"В","НП"))))</f>
        <v>П</v>
      </c>
      <c r="K15" s="94" t="s">
        <v>329</v>
      </c>
      <c r="L15" s="94" t="s">
        <v>307</v>
      </c>
      <c r="M15" s="79" t="str">
        <f>Анкета!H15</f>
        <v>Контроль за соответствием параметров нормативно-технической документации</v>
      </c>
      <c r="N15" s="79">
        <f>Анкета!I15</f>
        <v>0</v>
      </c>
    </row>
    <row r="16" spans="1:14" ht="90" x14ac:dyDescent="0.25">
      <c r="A16" s="7" t="str">
        <f>Анкета!A16</f>
        <v>Посетители</v>
      </c>
      <c r="B16" s="7" t="str">
        <f ca="1">Анкета!B16</f>
        <v>г. Ханты-Мансийск</v>
      </c>
      <c r="C16" s="7" t="str">
        <f>Анкета!C16</f>
        <v>Перемещение между городами</v>
      </c>
      <c r="D16" s="7" t="str">
        <f>Анкета!E16</f>
        <v>7. Нахождение в автотранспорте при ДТП</v>
      </c>
      <c r="E16" s="7" t="str">
        <f>Анкета!F16</f>
        <v>Смерть</v>
      </c>
      <c r="F16" s="91">
        <v>5</v>
      </c>
      <c r="G16" s="27">
        <f>Анкета!G16</f>
        <v>1</v>
      </c>
      <c r="H16" s="91">
        <v>2</v>
      </c>
      <c r="I16" s="38">
        <f t="shared" si="0"/>
        <v>10</v>
      </c>
      <c r="J16" s="38" t="str">
        <f t="shared" si="1"/>
        <v>С</v>
      </c>
      <c r="K16" s="94" t="s">
        <v>329</v>
      </c>
      <c r="L16" s="94" t="s">
        <v>307</v>
      </c>
      <c r="M16" s="79" t="str">
        <f>Анкета!H16</f>
        <v>Соблюдение требований ПДД, Правил безопасности движения</v>
      </c>
      <c r="N16" s="79">
        <f>Анкета!I16</f>
        <v>0</v>
      </c>
    </row>
    <row r="17" spans="1:14" ht="120" x14ac:dyDescent="0.25">
      <c r="A17" s="7" t="str">
        <f>Анкета!A17</f>
        <v>Посетители</v>
      </c>
      <c r="B17" s="7" t="str">
        <f>Анкета!B17</f>
        <v>г. Ханты-Мансийск</v>
      </c>
      <c r="C17" s="7" t="str">
        <f>Анкета!C17</f>
        <v>Перемещение по территории предприятия</v>
      </c>
      <c r="D17" s="7" t="str">
        <f>Анкета!E17</f>
        <v>8. Воздействие насекомых/животных</v>
      </c>
      <c r="E17" s="7" t="str">
        <f>Анкета!F17</f>
        <v>Укусы</v>
      </c>
      <c r="F17" s="91">
        <v>1</v>
      </c>
      <c r="G17" s="27">
        <f>Анкета!G17</f>
        <v>1</v>
      </c>
      <c r="H17" s="91">
        <v>2</v>
      </c>
      <c r="I17" s="38">
        <f t="shared" si="0"/>
        <v>2</v>
      </c>
      <c r="J17" s="38" t="str">
        <f t="shared" si="1"/>
        <v>П</v>
      </c>
      <c r="K17" s="94" t="s">
        <v>313</v>
      </c>
      <c r="L17" s="94" t="s">
        <v>301</v>
      </c>
      <c r="M17" s="79" t="str">
        <f>Анкета!H17</f>
        <v>Применение репеллентов</v>
      </c>
      <c r="N17" s="79" t="str">
        <f>Анкета!I17</f>
        <v>В летний пеиод</v>
      </c>
    </row>
    <row r="18" spans="1:14" ht="120" x14ac:dyDescent="0.25">
      <c r="A18" s="7" t="str">
        <f>Анкета!A18</f>
        <v>Посетители</v>
      </c>
      <c r="B18" s="7" t="str">
        <f>Анкета!B18</f>
        <v>г. Ханты-Мансийск</v>
      </c>
      <c r="C18" s="7" t="str">
        <f>Анкета!C18</f>
        <v>Перемещение по территории предприятия</v>
      </c>
      <c r="D18" s="7" t="str">
        <f>Анкета!E18</f>
        <v>8. Высокая температура воздуха</v>
      </c>
      <c r="E18" s="7" t="str">
        <f>Анкета!F18</f>
        <v>Тепловой удар</v>
      </c>
      <c r="F18" s="91">
        <v>2</v>
      </c>
      <c r="G18" s="27">
        <f>Анкета!G18</f>
        <v>1</v>
      </c>
      <c r="H18" s="91">
        <v>2</v>
      </c>
      <c r="I18" s="38">
        <f t="shared" si="0"/>
        <v>4</v>
      </c>
      <c r="J18" s="38" t="str">
        <f t="shared" si="1"/>
        <v>П</v>
      </c>
      <c r="K18" s="94" t="s">
        <v>313</v>
      </c>
      <c r="L18" s="44" t="s">
        <v>302</v>
      </c>
      <c r="M18" s="79" t="str">
        <f>Анкета!H18</f>
        <v>Обильное питье, применение спецодежды в соответствии с периодом года</v>
      </c>
      <c r="N18" s="79" t="str">
        <f>Анкета!I18</f>
        <v>В летний пеиод</v>
      </c>
    </row>
    <row r="19" spans="1:14" ht="120" x14ac:dyDescent="0.25">
      <c r="A19" s="7" t="str">
        <f>Анкета!A19</f>
        <v>Посетители</v>
      </c>
      <c r="B19" s="7" t="str">
        <f>Анкета!B19</f>
        <v>г. Ханты-Мансийск</v>
      </c>
      <c r="C19" s="7" t="str">
        <f>Анкета!C19</f>
        <v>Перемещение по территории предприятия</v>
      </c>
      <c r="D19" s="7" t="str">
        <f>Анкета!E19</f>
        <v>8. Низкая температура воздуха</v>
      </c>
      <c r="E19" s="7" t="str">
        <f>Анкета!F19</f>
        <v>Переохлаждение, обморожение</v>
      </c>
      <c r="F19" s="91">
        <v>2</v>
      </c>
      <c r="G19" s="27">
        <f>Анкета!G19</f>
        <v>2</v>
      </c>
      <c r="H19" s="91">
        <v>2</v>
      </c>
      <c r="I19" s="38">
        <f t="shared" si="0"/>
        <v>8</v>
      </c>
      <c r="J19" s="38" t="str">
        <f t="shared" si="1"/>
        <v>П</v>
      </c>
      <c r="K19" s="98" t="s">
        <v>313</v>
      </c>
      <c r="L19" s="44" t="s">
        <v>302</v>
      </c>
      <c r="M19" s="79" t="str">
        <f>Анкета!H19</f>
        <v>Горячее питье, применение спецодежды в соответствии с периодом года</v>
      </c>
      <c r="N19" s="79" t="str">
        <f>Анкета!I19</f>
        <v>В зимний период</v>
      </c>
    </row>
    <row r="20" spans="1:14" ht="150" x14ac:dyDescent="0.25">
      <c r="A20" s="7" t="str">
        <f>Анкета!A20</f>
        <v>Посетители</v>
      </c>
      <c r="B20" s="7" t="str">
        <f>Анкета!B20</f>
        <v>Производственная площадка ГПЗ</v>
      </c>
      <c r="C20" s="7" t="str">
        <f>Анкета!C20</f>
        <v>Перемещение по территории предприятия</v>
      </c>
      <c r="D20" s="7" t="str">
        <f>Анкета!E20</f>
        <v>10. Скользкая поверхность на одном уровне (гололед, снег)</v>
      </c>
      <c r="E20" s="7" t="str">
        <f>Анкета!F20</f>
        <v>Травмирование</v>
      </c>
      <c r="F20" s="91">
        <v>2</v>
      </c>
      <c r="G20" s="27">
        <f>Анкета!G20</f>
        <v>2</v>
      </c>
      <c r="H20" s="91">
        <v>2</v>
      </c>
      <c r="I20" s="38">
        <f t="shared" si="0"/>
        <v>8</v>
      </c>
      <c r="J20" s="38" t="str">
        <f t="shared" si="1"/>
        <v>П</v>
      </c>
      <c r="K20" s="94" t="s">
        <v>311</v>
      </c>
      <c r="L20" s="96" t="s">
        <v>303</v>
      </c>
      <c r="M20" s="79" t="str">
        <f>Анкета!H20</f>
        <v>Постоянная уборка снега, перемещение согласно разметке</v>
      </c>
      <c r="N20" s="79" t="str">
        <f>Анкета!I20</f>
        <v>В зимний период</v>
      </c>
    </row>
    <row r="21" spans="1:14" ht="150" x14ac:dyDescent="0.25">
      <c r="A21" s="7" t="str">
        <f>Анкета!A21</f>
        <v>Посетители</v>
      </c>
      <c r="B21" s="7" t="str">
        <f>Анкета!B21</f>
        <v>Производственная площадка ГПЗ</v>
      </c>
      <c r="C21" s="7" t="str">
        <f>Анкета!C21</f>
        <v>Перемещение по территории предприятия</v>
      </c>
      <c r="D21" s="7" t="str">
        <f>Анкета!E21</f>
        <v>10. Скользкая поверхность на одном уровне (мокрая/промасленная)</v>
      </c>
      <c r="E21" s="7" t="str">
        <f>Анкета!F21</f>
        <v>Травмирование</v>
      </c>
      <c r="F21" s="91">
        <v>2</v>
      </c>
      <c r="G21" s="27">
        <f>Анкета!G21</f>
        <v>1</v>
      </c>
      <c r="H21" s="91">
        <v>4</v>
      </c>
      <c r="I21" s="38">
        <f t="shared" si="0"/>
        <v>8</v>
      </c>
      <c r="J21" s="38" t="str">
        <f t="shared" si="1"/>
        <v>П</v>
      </c>
      <c r="K21" s="94" t="s">
        <v>311</v>
      </c>
      <c r="L21" s="96" t="s">
        <v>303</v>
      </c>
      <c r="M21" s="79" t="str">
        <f>Анкета!H21</f>
        <v>Контроль за состоянием оборудования и рабочих мест со стороны обслуживающего персонала</v>
      </c>
      <c r="N21" s="79">
        <f>Анкета!I21</f>
        <v>0</v>
      </c>
    </row>
    <row r="22" spans="1:14" ht="150" x14ac:dyDescent="0.25">
      <c r="A22" s="7" t="str">
        <f>Анкета!A22</f>
        <v>Посетители</v>
      </c>
      <c r="B22" s="7" t="str">
        <f>Анкета!B22</f>
        <v>Производственная площадка ГПЗ</v>
      </c>
      <c r="C22" s="7" t="str">
        <f>Анкета!C22</f>
        <v>Перемещение по территории предприятия</v>
      </c>
      <c r="D22" s="7" t="str">
        <f>Анкета!E22</f>
        <v>10. Неровная/наклоная поверхность на одном уровне (в т.ч. перепад высот)</v>
      </c>
      <c r="E22" s="7" t="str">
        <f>Анкета!F22</f>
        <v>Травмирование</v>
      </c>
      <c r="F22" s="91">
        <v>2</v>
      </c>
      <c r="G22" s="27">
        <f>Анкета!G22</f>
        <v>2</v>
      </c>
      <c r="H22" s="91">
        <v>2</v>
      </c>
      <c r="I22" s="38">
        <f t="shared" si="0"/>
        <v>8</v>
      </c>
      <c r="J22" s="38" t="str">
        <f t="shared" si="1"/>
        <v>П</v>
      </c>
      <c r="K22" s="94" t="s">
        <v>311</v>
      </c>
      <c r="L22" s="96" t="s">
        <v>322</v>
      </c>
      <c r="M22" s="79" t="str">
        <f>Анкета!H22</f>
        <v>Нанесение разметки, вниметельность</v>
      </c>
      <c r="N22" s="79">
        <f>Анкета!I22</f>
        <v>0</v>
      </c>
    </row>
    <row r="23" spans="1:14" ht="107.25" customHeight="1" x14ac:dyDescent="0.25">
      <c r="A23" s="7" t="str">
        <f>Анкета!A23</f>
        <v>Посетители</v>
      </c>
      <c r="B23" s="7" t="str">
        <f>Анкета!B23</f>
        <v>Производственная площадка ГПЗ</v>
      </c>
      <c r="C23" s="7" t="str">
        <f>Анкета!C23</f>
        <v>Перемещение по территории предприятия</v>
      </c>
      <c r="D23" s="7" t="str">
        <f>Анкета!E23</f>
        <v>1. Вращающиеся части оборудования</v>
      </c>
      <c r="E23" s="7" t="str">
        <f>Анкета!F23</f>
        <v>Ушиб</v>
      </c>
      <c r="F23" s="91">
        <v>1</v>
      </c>
      <c r="G23" s="27">
        <f>Анкета!G23</f>
        <v>2</v>
      </c>
      <c r="H23" s="91">
        <v>4</v>
      </c>
      <c r="I23" s="38">
        <f t="shared" si="0"/>
        <v>8</v>
      </c>
      <c r="J23" s="38" t="str">
        <f t="shared" si="1"/>
        <v>П</v>
      </c>
      <c r="K23" s="98" t="s">
        <v>314</v>
      </c>
      <c r="L23" s="95" t="s">
        <v>315</v>
      </c>
      <c r="M23" s="79" t="str">
        <f>Анкета!H23</f>
        <v>Внимательность</v>
      </c>
      <c r="N23" s="79" t="str">
        <f>Анкета!I23</f>
        <v>Турникеты</v>
      </c>
    </row>
    <row r="24" spans="1:14" ht="105" x14ac:dyDescent="0.25">
      <c r="A24" s="7" t="str">
        <f>Анкета!A24</f>
        <v>Посетители</v>
      </c>
      <c r="B24" s="7" t="str">
        <f>Анкета!B24</f>
        <v>Здание СЭБ</v>
      </c>
      <c r="C24" s="7" t="str">
        <f>Анкета!C24</f>
        <v>Рабочая деятельность в помещении, работа на  ПЭВМ</v>
      </c>
      <c r="D24" s="7" t="str">
        <f>Анкета!E24</f>
        <v>2. Контакт с деталями под напряжением в процессе тестирования, проверки, эксплуатации, технического обслуживания, уборки и ремонта</v>
      </c>
      <c r="E24" s="7" t="str">
        <f>Анкета!F24</f>
        <v>Электротравма</v>
      </c>
      <c r="F24" s="91">
        <v>2</v>
      </c>
      <c r="G24" s="27">
        <f>Анкета!G24</f>
        <v>1</v>
      </c>
      <c r="H24" s="91">
        <v>4</v>
      </c>
      <c r="I24" s="38">
        <f t="shared" si="0"/>
        <v>8</v>
      </c>
      <c r="J24" s="38" t="str">
        <f t="shared" si="1"/>
        <v>П</v>
      </c>
      <c r="K24" s="98" t="s">
        <v>312</v>
      </c>
      <c r="L24" s="44" t="s">
        <v>316</v>
      </c>
      <c r="M24" s="79" t="str">
        <f>Анкета!H24</f>
        <v>Осторожность, при обнаружении неисправностей сообщать соответствующим службам</v>
      </c>
      <c r="N24" s="79" t="str">
        <f>Анкета!I24</f>
        <v>Работа с компьютером, оргтехникой</v>
      </c>
    </row>
    <row r="25" spans="1:14" ht="105" x14ac:dyDescent="0.25">
      <c r="A25" s="7" t="str">
        <f>Анкета!A25</f>
        <v>Посетители</v>
      </c>
      <c r="B25" s="7" t="str">
        <f>Анкета!B25</f>
        <v>Здание СЭБ</v>
      </c>
      <c r="C25" s="7" t="str">
        <f>Анкета!C25</f>
        <v>Рабочая деятельность в помещении, работа на  ПЭВМ</v>
      </c>
      <c r="D25" s="7" t="str">
        <f>Анкета!E25</f>
        <v>2. Повреждения вилок/розеток</v>
      </c>
      <c r="E25" s="7" t="str">
        <f>Анкета!F25</f>
        <v>Электротравма</v>
      </c>
      <c r="F25" s="91">
        <v>2</v>
      </c>
      <c r="G25" s="27">
        <f>Анкета!G25</f>
        <v>1</v>
      </c>
      <c r="H25" s="91">
        <v>3</v>
      </c>
      <c r="I25" s="38">
        <f t="shared" si="0"/>
        <v>6</v>
      </c>
      <c r="J25" s="38" t="str">
        <f t="shared" si="1"/>
        <v>П</v>
      </c>
      <c r="K25" s="94" t="s">
        <v>312</v>
      </c>
      <c r="L25" s="44" t="s">
        <v>316</v>
      </c>
      <c r="M25" s="79" t="str">
        <f>Анкета!H25</f>
        <v>Осторожность, при обнаружении неисправностей сообщать соответствующим службам</v>
      </c>
      <c r="N25" s="79">
        <f>Анкета!I25</f>
        <v>0</v>
      </c>
    </row>
    <row r="26" spans="1:14" ht="105" x14ac:dyDescent="0.25">
      <c r="A26" s="7" t="str">
        <f>Анкета!A26</f>
        <v>Посетители</v>
      </c>
      <c r="B26" s="7" t="str">
        <f ca="1">Анкета!B26</f>
        <v>г. Ханты-Мансийск</v>
      </c>
      <c r="C26" s="7" t="str">
        <f>Анкета!C26</f>
        <v>Рабочая деятельность в помещении, работа на  ПЭВМ</v>
      </c>
      <c r="D26" s="7" t="str">
        <f>Анкета!E26</f>
        <v>2. Неисправные электробытовые приборы</v>
      </c>
      <c r="E26" s="7" t="str">
        <f>Анкета!F26</f>
        <v>Электротравма</v>
      </c>
      <c r="F26" s="91">
        <v>2</v>
      </c>
      <c r="G26" s="27">
        <f>Анкета!G26</f>
        <v>1</v>
      </c>
      <c r="H26" s="91">
        <v>2</v>
      </c>
      <c r="I26" s="38">
        <f t="shared" si="0"/>
        <v>4</v>
      </c>
      <c r="J26" s="38" t="str">
        <f t="shared" si="1"/>
        <v>П</v>
      </c>
      <c r="K26" s="94" t="s">
        <v>312</v>
      </c>
      <c r="L26" s="44" t="s">
        <v>316</v>
      </c>
      <c r="M26" s="79" t="str">
        <f>Анкета!H26</f>
        <v>Осторожность, при обнаружении неисправностей сообщать соответствующим службам</v>
      </c>
      <c r="N26" s="79">
        <f>Анкета!I26</f>
        <v>0</v>
      </c>
    </row>
    <row r="27" spans="1:14" ht="105" x14ac:dyDescent="0.25">
      <c r="A27" s="7" t="str">
        <f>Анкета!A27</f>
        <v>Посетители</v>
      </c>
      <c r="B27" s="7" t="str">
        <f>Анкета!B27</f>
        <v>Здание СЭБ</v>
      </c>
      <c r="C27" s="7" t="str">
        <f>Анкета!C27</f>
        <v>Рабочая деятельность в помещении, работа на  ПЭВМ</v>
      </c>
      <c r="D27" s="7" t="str">
        <f>Анкета!E27</f>
        <v>2. Статическое электричество</v>
      </c>
      <c r="E27" s="7" t="str">
        <f>Анкета!F27</f>
        <v>Электротравма</v>
      </c>
      <c r="F27" s="91">
        <v>2</v>
      </c>
      <c r="G27" s="27">
        <f>Анкета!G27</f>
        <v>1</v>
      </c>
      <c r="H27" s="91">
        <v>2</v>
      </c>
      <c r="I27" s="38">
        <f t="shared" si="0"/>
        <v>4</v>
      </c>
      <c r="J27" s="38" t="str">
        <f t="shared" si="1"/>
        <v>П</v>
      </c>
      <c r="K27" s="94" t="s">
        <v>312</v>
      </c>
      <c r="L27" s="44" t="s">
        <v>317</v>
      </c>
      <c r="M27" s="79" t="str">
        <f>Анкета!H27</f>
        <v>Заземление объектов, применение средств защиты от статического электричества</v>
      </c>
      <c r="N27" s="79">
        <f>Анкета!I27</f>
        <v>0</v>
      </c>
    </row>
    <row r="28" spans="1:14" ht="150" x14ac:dyDescent="0.25">
      <c r="A28" s="7" t="str">
        <f>Анкета!A28</f>
        <v>Посетители</v>
      </c>
      <c r="B28" s="7" t="str">
        <f>Анкета!B28</f>
        <v>Здание СЭБ</v>
      </c>
      <c r="C28" s="7" t="str">
        <f>Анкета!C28</f>
        <v>Рабочая деятельность в помещении, работа на  ПЭВМ</v>
      </c>
      <c r="D28" s="7" t="str">
        <f>Анкета!E28</f>
        <v>5. Неравномерные или скользкие поверхности</v>
      </c>
      <c r="E28" s="7" t="str">
        <f>Анкета!F28</f>
        <v>Травмирование</v>
      </c>
      <c r="F28" s="91">
        <v>2</v>
      </c>
      <c r="G28" s="27">
        <f>Анкета!G28</f>
        <v>2</v>
      </c>
      <c r="H28" s="91">
        <v>2</v>
      </c>
      <c r="I28" s="38">
        <f t="shared" si="0"/>
        <v>8</v>
      </c>
      <c r="J28" s="38" t="str">
        <f t="shared" si="1"/>
        <v>П</v>
      </c>
      <c r="K28" s="94" t="s">
        <v>311</v>
      </c>
      <c r="L28" s="95" t="s">
        <v>303</v>
      </c>
      <c r="M28" s="79" t="str">
        <f>Анкета!H28</f>
        <v>Визуальные обозначения, внимательность</v>
      </c>
      <c r="N28" s="79">
        <f>Анкета!I28</f>
        <v>0</v>
      </c>
    </row>
    <row r="29" spans="1:14" ht="150" x14ac:dyDescent="0.25">
      <c r="A29" s="7" t="str">
        <f>Анкета!A29</f>
        <v>Посетители</v>
      </c>
      <c r="B29" s="7" t="str">
        <f>Анкета!B29</f>
        <v>Здание СЭБ</v>
      </c>
      <c r="C29" s="7" t="str">
        <f>Анкета!C29</f>
        <v>Рабочая деятельность в помещении, работа на  ПЭВМ</v>
      </c>
      <c r="D29" s="7" t="str">
        <f>Анкета!E29</f>
        <v>5. Опасные поверхности (острые края, выступы)</v>
      </c>
      <c r="E29" s="7" t="str">
        <f>Анкета!F29</f>
        <v>Ушиб</v>
      </c>
      <c r="F29" s="91">
        <v>2</v>
      </c>
      <c r="G29" s="27">
        <f>Анкета!G29</f>
        <v>2</v>
      </c>
      <c r="H29" s="91">
        <v>2</v>
      </c>
      <c r="I29" s="38">
        <f t="shared" si="0"/>
        <v>8</v>
      </c>
      <c r="J29" s="38" t="str">
        <f t="shared" si="1"/>
        <v>П</v>
      </c>
      <c r="K29" s="94" t="s">
        <v>311</v>
      </c>
      <c r="L29" s="44" t="s">
        <v>318</v>
      </c>
      <c r="M29" s="79" t="str">
        <f>Анкета!H29</f>
        <v>Внимательность</v>
      </c>
      <c r="N29" s="79">
        <f>Анкета!I29</f>
        <v>0</v>
      </c>
    </row>
    <row r="30" spans="1:14" ht="150" x14ac:dyDescent="0.25">
      <c r="A30" s="7" t="str">
        <f>Анкета!A30</f>
        <v>Посетители</v>
      </c>
      <c r="B30" s="7" t="str">
        <f>Анкета!B30</f>
        <v>Здание СЭБ</v>
      </c>
      <c r="C30" s="7" t="str">
        <f>Анкета!C30</f>
        <v>Рабочая деятельность в помещении, работа на  ПЭВМ</v>
      </c>
      <c r="D30" s="7" t="str">
        <f>Анкета!E30</f>
        <v>5. Ионизирующие и неионизирующие источники излучения</v>
      </c>
      <c r="E30" s="7" t="str">
        <f>Анкета!F30</f>
        <v>Заболевания глаз</v>
      </c>
      <c r="F30" s="91">
        <v>2</v>
      </c>
      <c r="G30" s="27">
        <f>Анкета!G30</f>
        <v>1</v>
      </c>
      <c r="H30" s="91">
        <v>2</v>
      </c>
      <c r="I30" s="38">
        <f t="shared" si="0"/>
        <v>4</v>
      </c>
      <c r="J30" s="38" t="str">
        <f t="shared" si="1"/>
        <v>П</v>
      </c>
      <c r="K30" s="94" t="s">
        <v>311</v>
      </c>
      <c r="L30" s="95" t="s">
        <v>323</v>
      </c>
      <c r="M30" s="79" t="str">
        <f>Анкета!H30</f>
        <v>Соблюдать расстояния от монитора до глаз, достаточность освещения</v>
      </c>
      <c r="N30" s="79">
        <f>Анкета!I30</f>
        <v>0</v>
      </c>
    </row>
    <row r="31" spans="1:14" ht="150" x14ac:dyDescent="0.25">
      <c r="A31" s="7" t="str">
        <f>Анкета!A31</f>
        <v>Посетители</v>
      </c>
      <c r="B31" s="7" t="str">
        <f>Анкета!B31</f>
        <v>Здание СЭБ</v>
      </c>
      <c r="C31" s="7" t="str">
        <f>Анкета!C31</f>
        <v>Рабочая деятельность в помещении, работа на  ПЭВМ</v>
      </c>
      <c r="D31" s="7" t="str">
        <f>Анкета!E31</f>
        <v>5. Ионизирующие и неионизирующие источники излучения</v>
      </c>
      <c r="E31" s="7" t="str">
        <f>Анкета!F31</f>
        <v>Утомляемость</v>
      </c>
      <c r="F31" s="91">
        <v>1</v>
      </c>
      <c r="G31" s="27">
        <f>Анкета!G31</f>
        <v>3</v>
      </c>
      <c r="H31" s="91">
        <v>2</v>
      </c>
      <c r="I31" s="38">
        <f t="shared" si="0"/>
        <v>6</v>
      </c>
      <c r="J31" s="38" t="str">
        <f t="shared" si="1"/>
        <v>П</v>
      </c>
      <c r="K31" s="94" t="s">
        <v>311</v>
      </c>
      <c r="L31" s="95" t="s">
        <v>324</v>
      </c>
      <c r="M31" s="79" t="str">
        <f>Анкета!H31</f>
        <v>Применение спец. очков при работе с компьютером</v>
      </c>
      <c r="N31" s="79">
        <f>Анкета!I31</f>
        <v>0</v>
      </c>
    </row>
    <row r="32" spans="1:14" ht="150" x14ac:dyDescent="0.25">
      <c r="A32" s="7" t="str">
        <f>Анкета!A32</f>
        <v>Посетители</v>
      </c>
      <c r="B32" s="7" t="str">
        <f>Анкета!B32</f>
        <v>Здание СЭБ</v>
      </c>
      <c r="C32" s="7" t="str">
        <f>Анкета!C32</f>
        <v>Рабочая деятельность в помещении, работа на  ПЭВМ</v>
      </c>
      <c r="D32" s="7" t="str">
        <f>Анкета!E32</f>
        <v>5. Падение (спотыкание)</v>
      </c>
      <c r="E32" s="7" t="str">
        <f>Анкета!F32</f>
        <v>Травмирование</v>
      </c>
      <c r="F32" s="91">
        <v>2</v>
      </c>
      <c r="G32" s="27">
        <f>Анкета!G32</f>
        <v>2</v>
      </c>
      <c r="H32" s="91">
        <v>2</v>
      </c>
      <c r="I32" s="38">
        <f t="shared" si="0"/>
        <v>8</v>
      </c>
      <c r="J32" s="38" t="str">
        <f t="shared" si="1"/>
        <v>П</v>
      </c>
      <c r="K32" s="94" t="s">
        <v>311</v>
      </c>
      <c r="L32" s="44" t="s">
        <v>318</v>
      </c>
      <c r="M32" s="79" t="str">
        <f>Анкета!H32</f>
        <v>Перемещение согласно разметке, внимательность</v>
      </c>
      <c r="N32" s="79">
        <f>Анкета!I32</f>
        <v>0</v>
      </c>
    </row>
    <row r="33" spans="1:14" ht="150" x14ac:dyDescent="0.25">
      <c r="A33" s="7" t="str">
        <f>Анкета!A33</f>
        <v>Посетители</v>
      </c>
      <c r="B33" s="7" t="str">
        <f>Анкета!B33</f>
        <v>Здание СЭБ</v>
      </c>
      <c r="C33" s="7" t="str">
        <f>Анкета!C33</f>
        <v>Рабочая деятельность в помещении, работа на  ПЭВМ</v>
      </c>
      <c r="D33" s="7" t="str">
        <f>Анкета!E33</f>
        <v>5. Другое.</v>
      </c>
      <c r="E33" s="7" t="str">
        <f>Анкета!F33</f>
        <v>Порез</v>
      </c>
      <c r="F33" s="91">
        <v>1</v>
      </c>
      <c r="G33" s="27">
        <f>Анкета!G33</f>
        <v>3</v>
      </c>
      <c r="H33" s="91">
        <v>2</v>
      </c>
      <c r="I33" s="38">
        <f t="shared" si="0"/>
        <v>6</v>
      </c>
      <c r="J33" s="38" t="str">
        <f t="shared" si="1"/>
        <v>П</v>
      </c>
      <c r="K33" s="94" t="s">
        <v>311</v>
      </c>
      <c r="L33" s="95" t="s">
        <v>320</v>
      </c>
      <c r="M33" s="79" t="str">
        <f>Анкета!H33</f>
        <v>Внимательность, работа согласно инструкции</v>
      </c>
      <c r="N33" s="79" t="str">
        <f>Анкета!I33</f>
        <v>Работа с офисной бумагой, канцелярскими принадлежностями</v>
      </c>
    </row>
    <row r="34" spans="1:14" ht="150" x14ac:dyDescent="0.25">
      <c r="A34" s="7" t="str">
        <f>Анкета!A34</f>
        <v>Посетители</v>
      </c>
      <c r="B34" s="7" t="str">
        <f>Анкета!B34</f>
        <v>Здание СЭБ</v>
      </c>
      <c r="C34" s="7" t="str">
        <f>Анкета!C34</f>
        <v>Рабочая деятельность в помещении, работа на  ПЭВМ</v>
      </c>
      <c r="D34" s="7" t="str">
        <f>Анкета!E34</f>
        <v>5. Высокая/низкая температура в помещении</v>
      </c>
      <c r="E34" s="7" t="str">
        <f>Анкета!F34</f>
        <v>Инфекционные заболевания</v>
      </c>
      <c r="F34" s="91">
        <v>2</v>
      </c>
      <c r="G34" s="27">
        <f>Анкета!G34</f>
        <v>1</v>
      </c>
      <c r="H34" s="91">
        <v>2</v>
      </c>
      <c r="I34" s="38">
        <f t="shared" si="0"/>
        <v>4</v>
      </c>
      <c r="J34" s="38" t="str">
        <f t="shared" si="1"/>
        <v>П</v>
      </c>
      <c r="K34" s="94" t="s">
        <v>311</v>
      </c>
      <c r="L34" s="95" t="s">
        <v>321</v>
      </c>
      <c r="M34" s="79" t="str">
        <f>Анкета!H34</f>
        <v>Горячее питье, включение кондиционера</v>
      </c>
      <c r="N34" s="79">
        <f>Анкета!I34</f>
        <v>0</v>
      </c>
    </row>
    <row r="35" spans="1:14" ht="150" x14ac:dyDescent="0.25">
      <c r="A35" s="7" t="str">
        <f>Анкета!A35</f>
        <v>Посетители</v>
      </c>
      <c r="B35" s="7" t="str">
        <f>Анкета!B35</f>
        <v>Здание СЭБ</v>
      </c>
      <c r="C35" s="7" t="str">
        <f>Анкета!C35</f>
        <v>Рабочая деятельность в помещении, работа на  ПЭВМ</v>
      </c>
      <c r="D35" s="7" t="str">
        <f>Анкета!E35</f>
        <v>10. Неровная/наклоная поверхность на одном уровне (в т.ч. перепад высот)</v>
      </c>
      <c r="E35" s="7" t="str">
        <f>Анкета!F35</f>
        <v>Травмирование</v>
      </c>
      <c r="F35" s="91">
        <v>2</v>
      </c>
      <c r="G35" s="27">
        <f>Анкета!G35</f>
        <v>2</v>
      </c>
      <c r="H35" s="91">
        <v>2</v>
      </c>
      <c r="I35" s="38">
        <f t="shared" si="0"/>
        <v>8</v>
      </c>
      <c r="J35" s="38" t="str">
        <f t="shared" si="1"/>
        <v>П</v>
      </c>
      <c r="K35" s="94" t="s">
        <v>311</v>
      </c>
      <c r="L35" s="96" t="s">
        <v>322</v>
      </c>
      <c r="M35" s="79" t="str">
        <f>Анкета!H35</f>
        <v>Нанесение разметки, вниметельность</v>
      </c>
      <c r="N35" s="79">
        <f>Анкета!I35</f>
        <v>0</v>
      </c>
    </row>
    <row r="36" spans="1:14" ht="90" x14ac:dyDescent="0.25">
      <c r="A36" s="39" t="str">
        <f>Анкета!A36</f>
        <v>Посетители</v>
      </c>
      <c r="B36" s="7" t="str">
        <f>Анкета!B36</f>
        <v>Производственная площадка ГПЗ</v>
      </c>
      <c r="C36" s="39" t="str">
        <f>Анкета!C36</f>
        <v>Другое</v>
      </c>
      <c r="D36" s="7" t="str">
        <f>Анкета!E36</f>
        <v>9. Другое</v>
      </c>
      <c r="E36" s="7" t="str">
        <f>Анкета!F36</f>
        <v>Смерть</v>
      </c>
      <c r="F36" s="27">
        <v>5</v>
      </c>
      <c r="G36" s="27">
        <f>Анкета!G36</f>
        <v>1</v>
      </c>
      <c r="H36" s="27">
        <v>1</v>
      </c>
      <c r="I36" s="38">
        <f t="shared" si="0"/>
        <v>5</v>
      </c>
      <c r="J36" s="38" t="str">
        <f t="shared" si="1"/>
        <v>П</v>
      </c>
      <c r="K36" s="94" t="s">
        <v>310</v>
      </c>
      <c r="L36" s="94" t="s">
        <v>326</v>
      </c>
      <c r="M36" s="79" t="str">
        <f>Анкета!H36</f>
        <v>Действия персонала согласно инструкциям по антитеррористической деятельности (в зависимости от характера угрозы)</v>
      </c>
      <c r="N36" s="79" t="str">
        <f>Анкета!I36</f>
        <v>Террористическая угроза</v>
      </c>
    </row>
    <row r="37" spans="1:14" ht="135" x14ac:dyDescent="0.25">
      <c r="A37" s="39" t="str">
        <f>Анкета!A37</f>
        <v>Посетители</v>
      </c>
      <c r="B37" s="7" t="str">
        <f>Анкета!B37</f>
        <v>Производственная площадка ГПЗ</v>
      </c>
      <c r="C37" s="39" t="str">
        <f>Анкета!C37</f>
        <v>Другое</v>
      </c>
      <c r="D37" s="7" t="str">
        <f>Анкета!E37</f>
        <v>5. Ионизирующие и неионизирующие источники излучения</v>
      </c>
      <c r="E37" s="7" t="str">
        <f>Анкета!F37</f>
        <v>Другое</v>
      </c>
      <c r="F37" s="92">
        <v>2</v>
      </c>
      <c r="G37" s="93">
        <f>Анкета!G37</f>
        <v>4</v>
      </c>
      <c r="H37" s="92">
        <v>1</v>
      </c>
      <c r="I37" s="38">
        <f t="shared" si="0"/>
        <v>8</v>
      </c>
      <c r="J37" s="38" t="str">
        <f t="shared" si="1"/>
        <v>П</v>
      </c>
      <c r="K37" s="97" t="s">
        <v>308</v>
      </c>
      <c r="L37" s="95" t="s">
        <v>325</v>
      </c>
      <c r="M37" s="79" t="str">
        <f>Анкета!H37</f>
        <v>Профилактика воздействия э/м излучения, своевременное выполнение ППР оборудования</v>
      </c>
      <c r="N37" s="79" t="str">
        <f>Анкета!I37</f>
        <v>Последствия электромагнитного  излучения от мачты связи неспецифические: нервные расстройства, заболевания ЦНС, онкология</v>
      </c>
    </row>
    <row r="38" spans="1:14" ht="90" x14ac:dyDescent="0.25">
      <c r="A38" s="39" t="str">
        <f>Анкета!A38</f>
        <v>Посетители</v>
      </c>
      <c r="B38" s="7" t="s">
        <v>305</v>
      </c>
      <c r="C38" s="39" t="str">
        <f>Анкета!C38</f>
        <v>Другое</v>
      </c>
      <c r="D38" s="7" t="str">
        <f>Анкета!E38</f>
        <v>1. Взрыв/пожар</v>
      </c>
      <c r="E38" s="7" t="str">
        <f>Анкета!F38</f>
        <v>Смерть</v>
      </c>
      <c r="F38" s="92">
        <v>4</v>
      </c>
      <c r="G38" s="93">
        <f>Анкета!G38</f>
        <v>1</v>
      </c>
      <c r="H38" s="92">
        <v>2</v>
      </c>
      <c r="I38" s="38">
        <f t="shared" si="0"/>
        <v>8</v>
      </c>
      <c r="J38" s="38" t="str">
        <f t="shared" si="1"/>
        <v>П</v>
      </c>
      <c r="K38" s="94" t="s">
        <v>309</v>
      </c>
      <c r="L38" s="96" t="s">
        <v>327</v>
      </c>
      <c r="M38" s="79" t="str">
        <f>Анкета!H38</f>
        <v>Знание порядка эвакуации персонала с территории завода</v>
      </c>
      <c r="N38" s="79" t="str">
        <f>Анкета!I38</f>
        <v>Возможно при выполнении любой из операций в рамках своих обязанностей</v>
      </c>
    </row>
    <row r="39" spans="1:14" ht="3" customHeight="1" x14ac:dyDescent="0.25">
      <c r="A39" s="7" t="e">
        <f>Анкета!#REF!</f>
        <v>#REF!</v>
      </c>
      <c r="B39" s="7" t="e">
        <f>Анкета!#REF!</f>
        <v>#REF!</v>
      </c>
      <c r="C39" s="7" t="e">
        <f>Анкета!#REF!</f>
        <v>#REF!</v>
      </c>
      <c r="D39" s="7">
        <f>Анкета!E39</f>
        <v>0</v>
      </c>
      <c r="E39" s="7" t="e">
        <f>Анкета!#REF!</f>
        <v>#REF!</v>
      </c>
      <c r="F39" s="92">
        <v>4</v>
      </c>
      <c r="G39" s="93" t="e">
        <f>Анкета!#REF!</f>
        <v>#REF!</v>
      </c>
      <c r="H39" s="92">
        <v>2</v>
      </c>
      <c r="I39" s="38" t="e">
        <f t="shared" ref="I39" si="2">PRODUCT(F39:H39)</f>
        <v>#REF!</v>
      </c>
      <c r="J39" s="38" t="e">
        <f t="shared" ref="J39" si="3">IF(I39&lt;1,"",IF(I39&lt;9,"П",IF(I39&lt;31,"С",IF(I39&lt;65,"В","НП"))))</f>
        <v>#REF!</v>
      </c>
      <c r="K39" s="88" t="s">
        <v>298</v>
      </c>
      <c r="L39" s="89" t="s">
        <v>299</v>
      </c>
      <c r="M39" s="79" t="e">
        <f>Анкета!#REF!</f>
        <v>#REF!</v>
      </c>
      <c r="N39" s="79" t="e">
        <f>Анкета!#REF!</f>
        <v>#REF!</v>
      </c>
    </row>
  </sheetData>
  <sheetProtection insertRows="0" deleteRows="0" sort="0" autoFilter="0" pivotTables="0"/>
  <autoFilter ref="A14:M39"/>
  <mergeCells count="43">
    <mergeCell ref="H11:I11"/>
    <mergeCell ref="J11:K11"/>
    <mergeCell ref="F6:G6"/>
    <mergeCell ref="C6:D6"/>
    <mergeCell ref="C7:D7"/>
    <mergeCell ref="C8:D8"/>
    <mergeCell ref="C9:D9"/>
    <mergeCell ref="C10:D10"/>
    <mergeCell ref="C11:D11"/>
    <mergeCell ref="F7:G7"/>
    <mergeCell ref="F8:G8"/>
    <mergeCell ref="F9:G9"/>
    <mergeCell ref="F10:G10"/>
    <mergeCell ref="F11:G11"/>
    <mergeCell ref="H6:I6"/>
    <mergeCell ref="H7:I7"/>
    <mergeCell ref="H8:I8"/>
    <mergeCell ref="H9:I9"/>
    <mergeCell ref="H10:I10"/>
    <mergeCell ref="J7:K7"/>
    <mergeCell ref="J8:K8"/>
    <mergeCell ref="J9:K9"/>
    <mergeCell ref="J10:K10"/>
    <mergeCell ref="J6:K6"/>
    <mergeCell ref="A2:M2"/>
    <mergeCell ref="G5:I5"/>
    <mergeCell ref="A3:B3"/>
    <mergeCell ref="A4:B4"/>
    <mergeCell ref="C3:E3"/>
    <mergeCell ref="G3:K3"/>
    <mergeCell ref="H4:I4"/>
    <mergeCell ref="A13:A14"/>
    <mergeCell ref="B13:B14"/>
    <mergeCell ref="C13:C14"/>
    <mergeCell ref="D13:D14"/>
    <mergeCell ref="F13:F14"/>
    <mergeCell ref="E13:E14"/>
    <mergeCell ref="M13:N13"/>
    <mergeCell ref="L13:L14"/>
    <mergeCell ref="G13:G14"/>
    <mergeCell ref="H13:H14"/>
    <mergeCell ref="I13:J13"/>
    <mergeCell ref="K13:K14"/>
  </mergeCells>
  <conditionalFormatting sqref="J15:J35 J39">
    <cfRule type="expression" dxfId="15" priority="241">
      <formula>I15&gt;64</formula>
    </cfRule>
    <cfRule type="expression" dxfId="14" priority="242">
      <formula>AND(I15&gt;30,I15&lt;65)</formula>
    </cfRule>
    <cfRule type="expression" dxfId="13" priority="243">
      <formula>AND(I15&gt;8,I15&lt;31)</formula>
    </cfRule>
    <cfRule type="expression" dxfId="12" priority="245">
      <formula>AND(I15&gt;0,I15&lt;9)</formula>
    </cfRule>
  </conditionalFormatting>
  <conditionalFormatting sqref="J36">
    <cfRule type="expression" dxfId="11" priority="165">
      <formula>I36&gt;64</formula>
    </cfRule>
    <cfRule type="expression" dxfId="10" priority="166">
      <formula>AND(I36&gt;30,I36&lt;65)</formula>
    </cfRule>
    <cfRule type="expression" dxfId="9" priority="167">
      <formula>AND(I36&gt;8,I36&lt;31)</formula>
    </cfRule>
    <cfRule type="expression" dxfId="8" priority="168">
      <formula>AND(I36&gt;0,I36&lt;9)</formula>
    </cfRule>
  </conditionalFormatting>
  <conditionalFormatting sqref="J37">
    <cfRule type="expression" dxfId="7" priority="9">
      <formula>I37&gt;64</formula>
    </cfRule>
    <cfRule type="expression" dxfId="6" priority="10">
      <formula>AND(I37&gt;30,I37&lt;65)</formula>
    </cfRule>
    <cfRule type="expression" dxfId="5" priority="11">
      <formula>AND(I37&gt;8,I37&lt;31)</formula>
    </cfRule>
    <cfRule type="expression" dxfId="4" priority="12">
      <formula>AND(I37&gt;0,I37&lt;9)</formula>
    </cfRule>
  </conditionalFormatting>
  <conditionalFormatting sqref="J38">
    <cfRule type="expression" dxfId="3" priority="5">
      <formula>I38&gt;64</formula>
    </cfRule>
    <cfRule type="expression" dxfId="2" priority="6">
      <formula>AND(I38&gt;30,I38&lt;65)</formula>
    </cfRule>
    <cfRule type="expression" dxfId="1" priority="7">
      <formula>AND(I38&gt;8,I38&lt;31)</formula>
    </cfRule>
    <cfRule type="expression" dxfId="0" priority="8">
      <formula>AND(I38&gt;0,I38&lt;9)</formula>
    </cfRule>
  </conditionalFormatting>
  <dataValidations count="1">
    <dataValidation type="list" allowBlank="1" showInputMessage="1" showErrorMessage="1" sqref="H15:H35 F15:F35 F37:F39 H37:H39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51" fitToHeight="10"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2" sqref="B22"/>
    </sheetView>
  </sheetViews>
  <sheetFormatPr defaultRowHeight="15" x14ac:dyDescent="0.25"/>
  <cols>
    <col min="2" max="2" width="100.28515625" customWidth="1"/>
  </cols>
  <sheetData>
    <row r="1" spans="1:2" x14ac:dyDescent="0.25">
      <c r="B1" s="28" t="s">
        <v>168</v>
      </c>
    </row>
    <row r="2" spans="1:2" ht="105" x14ac:dyDescent="0.25">
      <c r="A2" s="27" t="s">
        <v>153</v>
      </c>
      <c r="B2" s="5" t="s">
        <v>248</v>
      </c>
    </row>
    <row r="3" spans="1:2" ht="45" x14ac:dyDescent="0.25">
      <c r="A3" s="27" t="s">
        <v>154</v>
      </c>
      <c r="B3" s="5" t="s">
        <v>155</v>
      </c>
    </row>
    <row r="4" spans="1:2" ht="30" x14ac:dyDescent="0.25">
      <c r="A4" s="27" t="s">
        <v>156</v>
      </c>
      <c r="B4" s="5" t="s">
        <v>157</v>
      </c>
    </row>
    <row r="5" spans="1:2" ht="75" x14ac:dyDescent="0.25">
      <c r="A5" s="27" t="s">
        <v>158</v>
      </c>
      <c r="B5" s="5" t="s">
        <v>159</v>
      </c>
    </row>
    <row r="6" spans="1:2" ht="60" x14ac:dyDescent="0.25">
      <c r="A6" s="27" t="s">
        <v>160</v>
      </c>
      <c r="B6" s="5" t="s">
        <v>161</v>
      </c>
    </row>
    <row r="7" spans="1:2" ht="75" x14ac:dyDescent="0.25">
      <c r="A7" s="27" t="s">
        <v>162</v>
      </c>
      <c r="B7" s="5" t="s">
        <v>175</v>
      </c>
    </row>
    <row r="8" spans="1:2" ht="90" x14ac:dyDescent="0.25">
      <c r="A8" s="27" t="s">
        <v>163</v>
      </c>
      <c r="B8" s="5" t="s">
        <v>176</v>
      </c>
    </row>
    <row r="9" spans="1:2" ht="45" x14ac:dyDescent="0.25">
      <c r="A9" s="27" t="s">
        <v>164</v>
      </c>
      <c r="B9" s="5" t="s">
        <v>165</v>
      </c>
    </row>
    <row r="10" spans="1:2" ht="75" x14ac:dyDescent="0.25">
      <c r="A10" s="27" t="s">
        <v>166</v>
      </c>
      <c r="B10" s="5" t="s">
        <v>177</v>
      </c>
    </row>
    <row r="11" spans="1:2" ht="30" x14ac:dyDescent="0.25">
      <c r="A11" s="27" t="s">
        <v>167</v>
      </c>
      <c r="B11" s="5" t="s">
        <v>252</v>
      </c>
    </row>
  </sheetData>
  <dataValidations count="1">
    <dataValidation type="list" allowBlank="1" showInputMessage="1" showErrorMessage="1" sqref="J1:J20">
      <formula1>INDIRECT(D1)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22" sqref="B22"/>
    </sheetView>
  </sheetViews>
  <sheetFormatPr defaultRowHeight="15" x14ac:dyDescent="0.25"/>
  <cols>
    <col min="2" max="2" width="97.28515625" customWidth="1"/>
  </cols>
  <sheetData>
    <row r="1" spans="1:2" x14ac:dyDescent="0.25">
      <c r="B1" s="28" t="s">
        <v>170</v>
      </c>
    </row>
    <row r="2" spans="1:2" ht="30" x14ac:dyDescent="0.25">
      <c r="A2" s="27" t="s">
        <v>153</v>
      </c>
      <c r="B2" s="5" t="s">
        <v>173</v>
      </c>
    </row>
    <row r="3" spans="1:2" ht="60" x14ac:dyDescent="0.25">
      <c r="A3" s="27" t="s">
        <v>154</v>
      </c>
      <c r="B3" s="5" t="s">
        <v>249</v>
      </c>
    </row>
    <row r="4" spans="1:2" ht="105" x14ac:dyDescent="0.25">
      <c r="A4" s="27" t="s">
        <v>156</v>
      </c>
      <c r="B4" s="5" t="s">
        <v>250</v>
      </c>
    </row>
    <row r="5" spans="1:2" ht="90" x14ac:dyDescent="0.25">
      <c r="A5" s="27" t="s">
        <v>158</v>
      </c>
      <c r="B5" s="5" t="s">
        <v>172</v>
      </c>
    </row>
    <row r="6" spans="1:2" ht="30" x14ac:dyDescent="0.25">
      <c r="A6" s="27" t="s">
        <v>160</v>
      </c>
      <c r="B6" s="5" t="s">
        <v>171</v>
      </c>
    </row>
    <row r="7" spans="1:2" ht="45" x14ac:dyDescent="0.25">
      <c r="A7" s="27" t="s">
        <v>162</v>
      </c>
      <c r="B7" s="5" t="s">
        <v>169</v>
      </c>
    </row>
    <row r="8" spans="1:2" ht="75" x14ac:dyDescent="0.25">
      <c r="A8" s="27" t="s">
        <v>163</v>
      </c>
      <c r="B8" s="5" t="s">
        <v>251</v>
      </c>
    </row>
  </sheetData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"/>
  <sheetViews>
    <sheetView topLeftCell="B51" zoomScale="80" zoomScaleNormal="80" workbookViewId="0">
      <selection activeCell="B22" sqref="B22"/>
    </sheetView>
  </sheetViews>
  <sheetFormatPr defaultColWidth="9.140625" defaultRowHeight="15" x14ac:dyDescent="0.25"/>
  <cols>
    <col min="1" max="1" width="49" style="2" customWidth="1"/>
    <col min="2" max="2" width="76" style="2" customWidth="1"/>
    <col min="3" max="3" width="75" style="2" customWidth="1"/>
    <col min="4" max="4" width="63.140625" style="2" customWidth="1"/>
    <col min="5" max="5" width="8" style="2" customWidth="1"/>
    <col min="6" max="6" width="73" style="2" customWidth="1"/>
    <col min="7" max="16384" width="9.140625" style="2"/>
  </cols>
  <sheetData>
    <row r="1" spans="1:6" x14ac:dyDescent="0.25">
      <c r="A1" s="10" t="s">
        <v>104</v>
      </c>
    </row>
    <row r="2" spans="1:6" x14ac:dyDescent="0.25">
      <c r="C2" s="18"/>
      <c r="E2" s="23"/>
    </row>
    <row r="3" spans="1:6" x14ac:dyDescent="0.25">
      <c r="A3" s="5" t="s">
        <v>225</v>
      </c>
      <c r="B3" s="15">
        <v>1</v>
      </c>
      <c r="C3" s="18"/>
      <c r="E3" s="23"/>
    </row>
    <row r="4" spans="1:6" x14ac:dyDescent="0.25">
      <c r="A4" s="5" t="s">
        <v>226</v>
      </c>
      <c r="B4" s="15">
        <v>2</v>
      </c>
      <c r="C4" s="18"/>
      <c r="E4" s="23"/>
    </row>
    <row r="5" spans="1:6" x14ac:dyDescent="0.25">
      <c r="A5" s="5" t="s">
        <v>227</v>
      </c>
      <c r="B5" s="15">
        <v>3</v>
      </c>
      <c r="C5" s="18"/>
      <c r="E5" s="23"/>
    </row>
    <row r="6" spans="1:6" ht="14.25" customHeight="1" x14ac:dyDescent="0.25">
      <c r="A6" s="5" t="s">
        <v>228</v>
      </c>
      <c r="B6" s="15">
        <v>4</v>
      </c>
      <c r="C6" s="18"/>
      <c r="E6" s="15"/>
      <c r="F6" s="15"/>
    </row>
    <row r="7" spans="1:6" ht="30" x14ac:dyDescent="0.25">
      <c r="A7" s="5" t="s">
        <v>229</v>
      </c>
      <c r="B7" s="15">
        <v>5</v>
      </c>
      <c r="C7" s="18"/>
      <c r="E7" s="15"/>
      <c r="F7" s="15"/>
    </row>
    <row r="8" spans="1:6" ht="30" x14ac:dyDescent="0.25">
      <c r="A8" s="5" t="s">
        <v>230</v>
      </c>
      <c r="B8" s="15">
        <v>6</v>
      </c>
      <c r="C8" s="18"/>
      <c r="E8" s="15"/>
      <c r="F8" s="15"/>
    </row>
    <row r="9" spans="1:6" ht="30" x14ac:dyDescent="0.25">
      <c r="A9" s="5" t="s">
        <v>231</v>
      </c>
      <c r="B9" s="15">
        <v>7</v>
      </c>
      <c r="C9" s="18"/>
      <c r="E9" s="15"/>
      <c r="F9" s="15"/>
    </row>
    <row r="10" spans="1:6" ht="30" x14ac:dyDescent="0.25">
      <c r="A10" s="5" t="s">
        <v>232</v>
      </c>
      <c r="B10" s="15">
        <v>8</v>
      </c>
      <c r="C10" s="18"/>
      <c r="E10" s="15"/>
      <c r="F10" s="15"/>
    </row>
    <row r="11" spans="1:6" ht="30" x14ac:dyDescent="0.25">
      <c r="A11" s="5" t="s">
        <v>233</v>
      </c>
      <c r="B11" s="15">
        <v>9</v>
      </c>
      <c r="C11" s="18"/>
      <c r="E11" s="15"/>
      <c r="F11" s="15"/>
    </row>
    <row r="12" spans="1:6" x14ac:dyDescent="0.25">
      <c r="A12" s="2" t="s">
        <v>234</v>
      </c>
      <c r="B12" s="13">
        <v>10</v>
      </c>
      <c r="C12" s="18"/>
      <c r="E12" s="15"/>
      <c r="F12" s="15"/>
    </row>
    <row r="13" spans="1:6" ht="15" customHeight="1" x14ac:dyDescent="0.25">
      <c r="C13" s="18"/>
      <c r="E13" s="15"/>
      <c r="F13" s="15"/>
    </row>
    <row r="14" spans="1:6" x14ac:dyDescent="0.25">
      <c r="C14" s="18"/>
      <c r="E14" s="23"/>
    </row>
    <row r="16" spans="1:6" ht="15" customHeight="1" x14ac:dyDescent="0.25">
      <c r="A16" s="17" t="s">
        <v>104</v>
      </c>
      <c r="B16" s="17" t="s">
        <v>121</v>
      </c>
      <c r="C16" s="46" t="s">
        <v>86</v>
      </c>
      <c r="D16" s="17" t="s">
        <v>33</v>
      </c>
      <c r="E16" s="135" t="s">
        <v>151</v>
      </c>
      <c r="F16" s="135"/>
    </row>
    <row r="17" spans="1:6" ht="42.75" customHeight="1" x14ac:dyDescent="0.25">
      <c r="A17" s="6" t="s">
        <v>2</v>
      </c>
      <c r="B17" s="5" t="s">
        <v>34</v>
      </c>
      <c r="C17" s="5" t="s">
        <v>87</v>
      </c>
      <c r="D17" s="25" t="s">
        <v>102</v>
      </c>
      <c r="E17" s="26">
        <v>1</v>
      </c>
      <c r="F17" s="67" t="s">
        <v>152</v>
      </c>
    </row>
    <row r="18" spans="1:6" ht="37.5" customHeight="1" x14ac:dyDescent="0.25">
      <c r="A18" s="6" t="s">
        <v>2</v>
      </c>
      <c r="B18" s="21" t="s">
        <v>35</v>
      </c>
      <c r="C18" s="5" t="s">
        <v>7</v>
      </c>
      <c r="D18" s="25" t="s">
        <v>22</v>
      </c>
      <c r="E18" s="26">
        <v>2</v>
      </c>
      <c r="F18" s="67" t="s">
        <v>148</v>
      </c>
    </row>
    <row r="19" spans="1:6" ht="37.5" customHeight="1" x14ac:dyDescent="0.25">
      <c r="A19" s="6" t="s">
        <v>2</v>
      </c>
      <c r="B19" s="21" t="s">
        <v>36</v>
      </c>
      <c r="C19" s="5" t="s">
        <v>92</v>
      </c>
      <c r="D19" s="25" t="s">
        <v>23</v>
      </c>
      <c r="E19" s="26">
        <v>3</v>
      </c>
      <c r="F19" s="67" t="s">
        <v>149</v>
      </c>
    </row>
    <row r="20" spans="1:6" ht="32.25" customHeight="1" x14ac:dyDescent="0.25">
      <c r="A20" s="6" t="s">
        <v>2</v>
      </c>
      <c r="B20" s="21" t="s">
        <v>37</v>
      </c>
      <c r="C20" s="5" t="s">
        <v>95</v>
      </c>
      <c r="D20" s="25" t="s">
        <v>24</v>
      </c>
      <c r="E20" s="26">
        <v>4</v>
      </c>
      <c r="F20" s="67" t="s">
        <v>150</v>
      </c>
    </row>
    <row r="21" spans="1:6" ht="24.75" customHeight="1" x14ac:dyDescent="0.25">
      <c r="A21" s="6" t="s">
        <v>2</v>
      </c>
      <c r="B21" s="21" t="s">
        <v>55</v>
      </c>
      <c r="C21" s="5" t="s">
        <v>13</v>
      </c>
      <c r="D21" s="25" t="s">
        <v>25</v>
      </c>
    </row>
    <row r="22" spans="1:6" s="30" customFormat="1" ht="24.75" customHeight="1" x14ac:dyDescent="0.25">
      <c r="A22" s="6" t="s">
        <v>2</v>
      </c>
      <c r="B22" s="21" t="s">
        <v>239</v>
      </c>
      <c r="C22" s="5" t="s">
        <v>3</v>
      </c>
      <c r="D22" s="25" t="s">
        <v>26</v>
      </c>
    </row>
    <row r="23" spans="1:6" ht="24.75" customHeight="1" x14ac:dyDescent="0.25">
      <c r="A23" s="6" t="s">
        <v>2</v>
      </c>
      <c r="B23" s="21" t="s">
        <v>38</v>
      </c>
      <c r="C23" s="5" t="s">
        <v>147</v>
      </c>
      <c r="D23" s="25" t="s">
        <v>27</v>
      </c>
    </row>
    <row r="24" spans="1:6" ht="24.75" customHeight="1" x14ac:dyDescent="0.25">
      <c r="A24" s="6" t="s">
        <v>2</v>
      </c>
      <c r="B24" s="21" t="s">
        <v>39</v>
      </c>
      <c r="C24" s="5" t="s">
        <v>88</v>
      </c>
      <c r="D24" s="25" t="s">
        <v>28</v>
      </c>
    </row>
    <row r="25" spans="1:6" ht="24.75" customHeight="1" x14ac:dyDescent="0.25">
      <c r="A25" s="6" t="s">
        <v>2</v>
      </c>
      <c r="B25" s="21" t="s">
        <v>40</v>
      </c>
      <c r="C25" s="5" t="s">
        <v>89</v>
      </c>
      <c r="D25" s="25" t="s">
        <v>103</v>
      </c>
    </row>
    <row r="26" spans="1:6" ht="24.75" customHeight="1" x14ac:dyDescent="0.25">
      <c r="A26" s="6" t="s">
        <v>2</v>
      </c>
      <c r="B26" s="21" t="s">
        <v>41</v>
      </c>
      <c r="C26" s="5" t="s">
        <v>15</v>
      </c>
      <c r="D26" s="25" t="s">
        <v>29</v>
      </c>
    </row>
    <row r="27" spans="1:6" ht="24.75" customHeight="1" x14ac:dyDescent="0.25">
      <c r="A27" s="6" t="s">
        <v>2</v>
      </c>
      <c r="B27" s="21" t="s">
        <v>42</v>
      </c>
      <c r="C27" s="5" t="s">
        <v>99</v>
      </c>
      <c r="D27" s="8" t="s">
        <v>30</v>
      </c>
    </row>
    <row r="28" spans="1:6" ht="24.75" customHeight="1" x14ac:dyDescent="0.25">
      <c r="A28" s="6" t="s">
        <v>2</v>
      </c>
      <c r="B28" s="21" t="s">
        <v>43</v>
      </c>
      <c r="C28" s="5" t="s">
        <v>98</v>
      </c>
      <c r="D28" s="8" t="s">
        <v>118</v>
      </c>
    </row>
    <row r="29" spans="1:6" ht="24.75" customHeight="1" x14ac:dyDescent="0.25">
      <c r="A29" s="6" t="s">
        <v>2</v>
      </c>
      <c r="B29" s="21" t="s">
        <v>44</v>
      </c>
      <c r="C29" s="8" t="s">
        <v>97</v>
      </c>
      <c r="D29" s="8" t="s">
        <v>119</v>
      </c>
    </row>
    <row r="30" spans="1:6" ht="24.75" customHeight="1" x14ac:dyDescent="0.25">
      <c r="A30" s="6" t="s">
        <v>2</v>
      </c>
      <c r="B30" s="21" t="s">
        <v>45</v>
      </c>
      <c r="C30" s="5" t="s">
        <v>93</v>
      </c>
      <c r="D30" s="8" t="s">
        <v>120</v>
      </c>
    </row>
    <row r="31" spans="1:6" s="30" customFormat="1" ht="24.75" customHeight="1" x14ac:dyDescent="0.25">
      <c r="A31" s="6" t="s">
        <v>2</v>
      </c>
      <c r="B31" s="21" t="s">
        <v>240</v>
      </c>
      <c r="C31" s="5" t="s">
        <v>20</v>
      </c>
      <c r="D31" s="8" t="s">
        <v>31</v>
      </c>
    </row>
    <row r="32" spans="1:6" s="30" customFormat="1" ht="24.75" customHeight="1" x14ac:dyDescent="0.25">
      <c r="A32" s="6" t="s">
        <v>2</v>
      </c>
      <c r="B32" s="21" t="s">
        <v>241</v>
      </c>
      <c r="C32" s="5" t="s">
        <v>100</v>
      </c>
      <c r="D32" s="8" t="s">
        <v>179</v>
      </c>
    </row>
    <row r="33" spans="1:5" s="30" customFormat="1" ht="24.75" customHeight="1" x14ac:dyDescent="0.25">
      <c r="A33" s="6" t="s">
        <v>2</v>
      </c>
      <c r="B33" s="21" t="s">
        <v>242</v>
      </c>
      <c r="C33" s="5" t="s">
        <v>91</v>
      </c>
      <c r="D33" s="8" t="s">
        <v>180</v>
      </c>
    </row>
    <row r="34" spans="1:5" ht="24.75" customHeight="1" x14ac:dyDescent="0.25">
      <c r="A34" s="6" t="s">
        <v>2</v>
      </c>
      <c r="B34" s="21" t="s">
        <v>46</v>
      </c>
      <c r="C34" s="5" t="s">
        <v>96</v>
      </c>
      <c r="D34" s="8" t="s">
        <v>181</v>
      </c>
    </row>
    <row r="35" spans="1:5" s="16" customFormat="1" ht="24.75" customHeight="1" x14ac:dyDescent="0.25">
      <c r="A35" s="6" t="s">
        <v>2</v>
      </c>
      <c r="B35" s="21" t="s">
        <v>141</v>
      </c>
      <c r="C35" s="5" t="s">
        <v>17</v>
      </c>
      <c r="D35" s="8" t="s">
        <v>182</v>
      </c>
    </row>
    <row r="36" spans="1:5" ht="24.75" customHeight="1" x14ac:dyDescent="0.25">
      <c r="A36" s="6" t="s">
        <v>2</v>
      </c>
      <c r="B36" s="21" t="s">
        <v>142</v>
      </c>
      <c r="C36" s="5" t="s">
        <v>14</v>
      </c>
      <c r="D36" s="8" t="s">
        <v>183</v>
      </c>
      <c r="E36" s="23"/>
    </row>
    <row r="37" spans="1:5" s="16" customFormat="1" ht="24.75" customHeight="1" x14ac:dyDescent="0.25">
      <c r="A37" s="6" t="s">
        <v>2</v>
      </c>
      <c r="B37" s="21" t="s">
        <v>138</v>
      </c>
      <c r="C37" s="5" t="s">
        <v>11</v>
      </c>
      <c r="D37" s="8" t="s">
        <v>184</v>
      </c>
      <c r="E37" s="23"/>
    </row>
    <row r="38" spans="1:5" ht="24.75" customHeight="1" x14ac:dyDescent="0.25">
      <c r="A38" s="6" t="s">
        <v>4</v>
      </c>
      <c r="B38" s="5" t="s">
        <v>47</v>
      </c>
      <c r="C38" s="5" t="s">
        <v>94</v>
      </c>
      <c r="D38" s="8" t="s">
        <v>18</v>
      </c>
      <c r="E38" s="23"/>
    </row>
    <row r="39" spans="1:5" ht="24.75" customHeight="1" x14ac:dyDescent="0.25">
      <c r="A39" s="6" t="s">
        <v>4</v>
      </c>
      <c r="B39" s="5" t="s">
        <v>48</v>
      </c>
      <c r="C39" s="5" t="s">
        <v>101</v>
      </c>
      <c r="E39" s="23"/>
    </row>
    <row r="40" spans="1:5" ht="24.75" customHeight="1" x14ac:dyDescent="0.25">
      <c r="A40" s="6" t="s">
        <v>4</v>
      </c>
      <c r="B40" s="5" t="s">
        <v>49</v>
      </c>
      <c r="C40" s="5" t="s">
        <v>90</v>
      </c>
      <c r="E40" s="23"/>
    </row>
    <row r="41" spans="1:5" ht="24.75" customHeight="1" x14ac:dyDescent="0.25">
      <c r="A41" s="6" t="s">
        <v>4</v>
      </c>
      <c r="B41" s="21" t="s">
        <v>50</v>
      </c>
      <c r="C41" s="5" t="s">
        <v>5</v>
      </c>
      <c r="E41" s="23"/>
    </row>
    <row r="42" spans="1:5" ht="24.75" customHeight="1" x14ac:dyDescent="0.25">
      <c r="A42" s="6" t="s">
        <v>4</v>
      </c>
      <c r="B42" s="21" t="s">
        <v>51</v>
      </c>
      <c r="C42" s="8" t="s">
        <v>18</v>
      </c>
      <c r="E42" s="23"/>
    </row>
    <row r="43" spans="1:5" ht="24.75" customHeight="1" x14ac:dyDescent="0.25">
      <c r="A43" s="6" t="s">
        <v>4</v>
      </c>
      <c r="B43" s="21" t="s">
        <v>52</v>
      </c>
      <c r="D43" s="23"/>
      <c r="E43" s="23"/>
    </row>
    <row r="44" spans="1:5" ht="24.75" customHeight="1" x14ac:dyDescent="0.25">
      <c r="A44" s="6" t="s">
        <v>4</v>
      </c>
      <c r="B44" s="21" t="s">
        <v>53</v>
      </c>
      <c r="D44" s="23"/>
      <c r="E44" s="23"/>
    </row>
    <row r="45" spans="1:5" s="30" customFormat="1" ht="24.75" customHeight="1" x14ac:dyDescent="0.25">
      <c r="A45" s="6" t="s">
        <v>4</v>
      </c>
      <c r="B45" s="21" t="s">
        <v>243</v>
      </c>
    </row>
    <row r="46" spans="1:5" s="30" customFormat="1" ht="24.75" customHeight="1" x14ac:dyDescent="0.25">
      <c r="A46" s="6" t="s">
        <v>4</v>
      </c>
      <c r="B46" s="21" t="s">
        <v>244</v>
      </c>
    </row>
    <row r="47" spans="1:5" ht="24.75" customHeight="1" x14ac:dyDescent="0.25">
      <c r="A47" s="6" t="s">
        <v>4</v>
      </c>
      <c r="B47" s="21" t="s">
        <v>194</v>
      </c>
      <c r="D47" s="23"/>
      <c r="E47" s="23"/>
    </row>
    <row r="48" spans="1:5" ht="30" customHeight="1" x14ac:dyDescent="0.25">
      <c r="A48" s="6" t="s">
        <v>4</v>
      </c>
      <c r="B48" s="21" t="s">
        <v>54</v>
      </c>
      <c r="D48" s="23"/>
      <c r="E48" s="23"/>
    </row>
    <row r="49" spans="1:3" ht="24.75" customHeight="1" x14ac:dyDescent="0.25">
      <c r="A49" s="6" t="s">
        <v>6</v>
      </c>
      <c r="B49" s="21" t="s">
        <v>56</v>
      </c>
      <c r="C49" s="9"/>
    </row>
    <row r="50" spans="1:3" ht="24.75" customHeight="1" x14ac:dyDescent="0.25">
      <c r="A50" s="6" t="s">
        <v>6</v>
      </c>
      <c r="B50" s="5" t="s">
        <v>58</v>
      </c>
      <c r="C50" s="9"/>
    </row>
    <row r="51" spans="1:3" ht="24.75" customHeight="1" x14ac:dyDescent="0.25">
      <c r="A51" s="6" t="s">
        <v>6</v>
      </c>
      <c r="B51" s="5" t="s">
        <v>57</v>
      </c>
      <c r="C51" s="19"/>
    </row>
    <row r="52" spans="1:3" ht="24.75" customHeight="1" x14ac:dyDescent="0.25">
      <c r="A52" s="6" t="s">
        <v>6</v>
      </c>
      <c r="B52" s="5" t="s">
        <v>59</v>
      </c>
      <c r="C52" s="22"/>
    </row>
    <row r="53" spans="1:3" s="16" customFormat="1" ht="24.75" customHeight="1" x14ac:dyDescent="0.25">
      <c r="A53" s="6" t="s">
        <v>6</v>
      </c>
      <c r="B53" s="21" t="s">
        <v>143</v>
      </c>
      <c r="C53" s="22"/>
    </row>
    <row r="54" spans="1:3" ht="24.75" customHeight="1" x14ac:dyDescent="0.25">
      <c r="A54" s="6" t="s">
        <v>6</v>
      </c>
      <c r="B54" s="21" t="s">
        <v>137</v>
      </c>
      <c r="C54" s="19"/>
    </row>
    <row r="55" spans="1:3" ht="24.75" customHeight="1" x14ac:dyDescent="0.25">
      <c r="A55" s="6" t="s">
        <v>8</v>
      </c>
      <c r="B55" s="5" t="s">
        <v>60</v>
      </c>
      <c r="C55" s="19"/>
    </row>
    <row r="56" spans="1:3" ht="24.75" customHeight="1" x14ac:dyDescent="0.25">
      <c r="A56" s="6" t="s">
        <v>8</v>
      </c>
      <c r="B56" s="5" t="s">
        <v>61</v>
      </c>
      <c r="C56" s="19"/>
    </row>
    <row r="57" spans="1:3" ht="24.75" customHeight="1" x14ac:dyDescent="0.25">
      <c r="A57" s="6" t="s">
        <v>8</v>
      </c>
      <c r="B57" s="5" t="s">
        <v>62</v>
      </c>
      <c r="C57" s="19"/>
    </row>
    <row r="58" spans="1:3" s="16" customFormat="1" ht="24.75" customHeight="1" x14ac:dyDescent="0.25">
      <c r="A58" s="6" t="s">
        <v>8</v>
      </c>
      <c r="B58" s="5" t="s">
        <v>63</v>
      </c>
      <c r="C58" s="22"/>
    </row>
    <row r="59" spans="1:3" s="16" customFormat="1" ht="24.75" customHeight="1" x14ac:dyDescent="0.25">
      <c r="A59" s="6" t="s">
        <v>8</v>
      </c>
      <c r="B59" s="21" t="s">
        <v>144</v>
      </c>
      <c r="C59" s="22"/>
    </row>
    <row r="60" spans="1:3" ht="24.75" customHeight="1" x14ac:dyDescent="0.25">
      <c r="A60" s="6" t="s">
        <v>8</v>
      </c>
      <c r="B60" s="21" t="s">
        <v>136</v>
      </c>
      <c r="C60" s="22"/>
    </row>
    <row r="61" spans="1:3" ht="24.75" customHeight="1" x14ac:dyDescent="0.25">
      <c r="A61" s="6" t="s">
        <v>9</v>
      </c>
      <c r="B61" s="21" t="s">
        <v>64</v>
      </c>
      <c r="C61" s="22"/>
    </row>
    <row r="62" spans="1:3" ht="24.75" customHeight="1" x14ac:dyDescent="0.25">
      <c r="A62" s="6" t="s">
        <v>9</v>
      </c>
      <c r="B62" s="21" t="s">
        <v>65</v>
      </c>
      <c r="C62" s="22"/>
    </row>
    <row r="63" spans="1:3" ht="24.75" customHeight="1" x14ac:dyDescent="0.25">
      <c r="A63" s="6" t="s">
        <v>9</v>
      </c>
      <c r="B63" s="21" t="s">
        <v>66</v>
      </c>
      <c r="C63" s="22"/>
    </row>
    <row r="64" spans="1:3" ht="24.75" customHeight="1" x14ac:dyDescent="0.25">
      <c r="A64" s="6" t="s">
        <v>9</v>
      </c>
      <c r="B64" s="21" t="s">
        <v>67</v>
      </c>
      <c r="C64" s="22"/>
    </row>
    <row r="65" spans="1:3" ht="24.75" customHeight="1" x14ac:dyDescent="0.25">
      <c r="A65" s="6" t="s">
        <v>9</v>
      </c>
      <c r="B65" s="21" t="s">
        <v>68</v>
      </c>
      <c r="C65" s="22"/>
    </row>
    <row r="66" spans="1:3" ht="24.75" customHeight="1" x14ac:dyDescent="0.25">
      <c r="A66" s="6" t="s">
        <v>9</v>
      </c>
      <c r="B66" s="21" t="s">
        <v>69</v>
      </c>
      <c r="C66" s="22"/>
    </row>
    <row r="67" spans="1:3" ht="24.75" customHeight="1" x14ac:dyDescent="0.25">
      <c r="A67" s="6" t="s">
        <v>9</v>
      </c>
      <c r="B67" s="21" t="s">
        <v>70</v>
      </c>
      <c r="C67" s="22"/>
    </row>
    <row r="68" spans="1:3" s="30" customFormat="1" ht="24.75" customHeight="1" x14ac:dyDescent="0.25">
      <c r="A68" s="6" t="s">
        <v>9</v>
      </c>
      <c r="B68" s="21" t="s">
        <v>245</v>
      </c>
      <c r="C68" s="22"/>
    </row>
    <row r="69" spans="1:3" s="30" customFormat="1" ht="24.75" customHeight="1" x14ac:dyDescent="0.25">
      <c r="A69" s="6" t="s">
        <v>9</v>
      </c>
      <c r="B69" s="21" t="s">
        <v>246</v>
      </c>
      <c r="C69" s="22"/>
    </row>
    <row r="70" spans="1:3" ht="24.75" customHeight="1" x14ac:dyDescent="0.25">
      <c r="A70" s="6" t="s">
        <v>9</v>
      </c>
      <c r="B70" s="21" t="s">
        <v>71</v>
      </c>
      <c r="C70" s="22"/>
    </row>
    <row r="71" spans="1:3" ht="24.75" customHeight="1" x14ac:dyDescent="0.25">
      <c r="A71" s="6" t="s">
        <v>9</v>
      </c>
      <c r="B71" s="21" t="s">
        <v>72</v>
      </c>
      <c r="C71" s="22"/>
    </row>
    <row r="72" spans="1:3" ht="24.75" customHeight="1" x14ac:dyDescent="0.25">
      <c r="A72" s="6" t="s">
        <v>9</v>
      </c>
      <c r="B72" s="21" t="s">
        <v>73</v>
      </c>
      <c r="C72" s="22"/>
    </row>
    <row r="73" spans="1:3" ht="24.75" customHeight="1" x14ac:dyDescent="0.25">
      <c r="A73" s="6" t="s">
        <v>9</v>
      </c>
      <c r="B73" s="21" t="s">
        <v>74</v>
      </c>
      <c r="C73" s="22"/>
    </row>
    <row r="74" spans="1:3" ht="24.75" customHeight="1" x14ac:dyDescent="0.25">
      <c r="A74" s="6" t="s">
        <v>9</v>
      </c>
      <c r="B74" s="21" t="s">
        <v>75</v>
      </c>
      <c r="C74" s="22"/>
    </row>
    <row r="75" spans="1:3" s="16" customFormat="1" ht="24.75" customHeight="1" x14ac:dyDescent="0.25">
      <c r="A75" s="6" t="s">
        <v>9</v>
      </c>
      <c r="B75" s="21" t="s">
        <v>76</v>
      </c>
      <c r="C75" s="22"/>
    </row>
    <row r="76" spans="1:3" s="16" customFormat="1" ht="24.75" customHeight="1" x14ac:dyDescent="0.25">
      <c r="A76" s="6" t="s">
        <v>9</v>
      </c>
      <c r="B76" s="21" t="s">
        <v>145</v>
      </c>
      <c r="C76" s="22"/>
    </row>
    <row r="77" spans="1:3" ht="24.75" customHeight="1" x14ac:dyDescent="0.25">
      <c r="A77" s="6" t="s">
        <v>9</v>
      </c>
      <c r="B77" s="21" t="s">
        <v>135</v>
      </c>
      <c r="C77" s="22"/>
    </row>
    <row r="78" spans="1:3" ht="24.75" customHeight="1" x14ac:dyDescent="0.25">
      <c r="A78" s="6" t="s">
        <v>10</v>
      </c>
      <c r="B78" s="21" t="s">
        <v>77</v>
      </c>
      <c r="C78" s="19"/>
    </row>
    <row r="79" spans="1:3" ht="24.75" customHeight="1" x14ac:dyDescent="0.25">
      <c r="A79" s="6" t="s">
        <v>10</v>
      </c>
      <c r="B79" s="5" t="s">
        <v>78</v>
      </c>
      <c r="C79" s="19"/>
    </row>
    <row r="80" spans="1:3" ht="24.75" customHeight="1" x14ac:dyDescent="0.25">
      <c r="A80" s="6" t="s">
        <v>10</v>
      </c>
      <c r="B80" s="5" t="s">
        <v>79</v>
      </c>
      <c r="C80" s="19"/>
    </row>
    <row r="81" spans="1:3" ht="24.75" customHeight="1" x14ac:dyDescent="0.25">
      <c r="A81" s="6" t="s">
        <v>10</v>
      </c>
      <c r="B81" s="5" t="s">
        <v>80</v>
      </c>
      <c r="C81" s="19"/>
    </row>
    <row r="82" spans="1:3" ht="24.75" customHeight="1" x14ac:dyDescent="0.25">
      <c r="A82" s="6" t="s">
        <v>10</v>
      </c>
      <c r="B82" s="5" t="s">
        <v>81</v>
      </c>
      <c r="C82" s="20"/>
    </row>
    <row r="83" spans="1:3" s="16" customFormat="1" ht="24.75" customHeight="1" x14ac:dyDescent="0.25">
      <c r="A83" s="6" t="s">
        <v>10</v>
      </c>
      <c r="B83" s="21" t="s">
        <v>146</v>
      </c>
      <c r="C83" s="22"/>
    </row>
    <row r="84" spans="1:3" ht="24.75" customHeight="1" x14ac:dyDescent="0.25">
      <c r="A84" s="6" t="s">
        <v>10</v>
      </c>
      <c r="B84" s="21" t="s">
        <v>134</v>
      </c>
      <c r="C84" s="22"/>
    </row>
    <row r="85" spans="1:3" s="29" customFormat="1" ht="24.75" customHeight="1" x14ac:dyDescent="0.25">
      <c r="A85" s="6" t="s">
        <v>193</v>
      </c>
      <c r="B85" s="21" t="s">
        <v>82</v>
      </c>
      <c r="C85" s="22"/>
    </row>
    <row r="86" spans="1:3" ht="24.75" customHeight="1" x14ac:dyDescent="0.25">
      <c r="A86" s="6" t="s">
        <v>193</v>
      </c>
      <c r="B86" s="21" t="s">
        <v>178</v>
      </c>
      <c r="C86" s="22"/>
    </row>
    <row r="87" spans="1:3" ht="39.75" customHeight="1" x14ac:dyDescent="0.25">
      <c r="A87" s="6" t="s">
        <v>193</v>
      </c>
      <c r="B87" s="21" t="s">
        <v>83</v>
      </c>
      <c r="C87" s="22"/>
    </row>
    <row r="88" spans="1:3" s="30" customFormat="1" ht="24.75" customHeight="1" x14ac:dyDescent="0.25">
      <c r="A88" s="6" t="s">
        <v>193</v>
      </c>
      <c r="B88" s="21" t="s">
        <v>84</v>
      </c>
      <c r="C88" s="22"/>
    </row>
    <row r="89" spans="1:3" s="30" customFormat="1" ht="24.75" customHeight="1" x14ac:dyDescent="0.25">
      <c r="A89" s="6" t="s">
        <v>193</v>
      </c>
      <c r="B89" s="21" t="s">
        <v>185</v>
      </c>
      <c r="C89" s="22"/>
    </row>
    <row r="90" spans="1:3" s="30" customFormat="1" ht="24.75" customHeight="1" x14ac:dyDescent="0.25">
      <c r="A90" s="6" t="s">
        <v>193</v>
      </c>
      <c r="B90" s="21" t="s">
        <v>186</v>
      </c>
      <c r="C90" s="22"/>
    </row>
    <row r="91" spans="1:3" ht="24.75" customHeight="1" x14ac:dyDescent="0.25">
      <c r="A91" s="6" t="s">
        <v>193</v>
      </c>
      <c r="B91" s="21" t="s">
        <v>187</v>
      </c>
      <c r="C91" s="22"/>
    </row>
    <row r="92" spans="1:3" ht="24.75" customHeight="1" x14ac:dyDescent="0.25">
      <c r="A92" s="6" t="s">
        <v>193</v>
      </c>
      <c r="B92" s="21" t="s">
        <v>85</v>
      </c>
      <c r="C92" s="22"/>
    </row>
    <row r="93" spans="1:3" ht="24.75" customHeight="1" x14ac:dyDescent="0.25">
      <c r="A93" s="6" t="s">
        <v>12</v>
      </c>
      <c r="B93" s="21" t="s">
        <v>105</v>
      </c>
      <c r="C93" s="19"/>
    </row>
    <row r="94" spans="1:3" ht="24.75" customHeight="1" x14ac:dyDescent="0.25">
      <c r="A94" s="6" t="s">
        <v>12</v>
      </c>
      <c r="B94" s="5" t="s">
        <v>106</v>
      </c>
      <c r="C94" s="19"/>
    </row>
    <row r="95" spans="1:3" ht="24.75" customHeight="1" x14ac:dyDescent="0.25">
      <c r="A95" s="6" t="s">
        <v>12</v>
      </c>
      <c r="B95" s="5" t="s">
        <v>107</v>
      </c>
      <c r="C95" s="19"/>
    </row>
    <row r="96" spans="1:3" ht="24.75" customHeight="1" x14ac:dyDescent="0.25">
      <c r="A96" s="6" t="s">
        <v>12</v>
      </c>
      <c r="B96" s="5" t="s">
        <v>108</v>
      </c>
      <c r="C96" s="19"/>
    </row>
    <row r="97" spans="1:3" ht="24.75" customHeight="1" x14ac:dyDescent="0.25">
      <c r="A97" s="6" t="s">
        <v>12</v>
      </c>
      <c r="B97" s="5" t="s">
        <v>109</v>
      </c>
      <c r="C97" s="19"/>
    </row>
    <row r="98" spans="1:3" ht="24.75" customHeight="1" x14ac:dyDescent="0.25">
      <c r="A98" s="6" t="s">
        <v>12</v>
      </c>
      <c r="B98" s="5" t="s">
        <v>140</v>
      </c>
      <c r="C98" s="19"/>
    </row>
    <row r="99" spans="1:3" ht="24.75" customHeight="1" x14ac:dyDescent="0.25">
      <c r="A99" s="6" t="s">
        <v>12</v>
      </c>
      <c r="B99" s="5" t="s">
        <v>110</v>
      </c>
      <c r="C99" s="19"/>
    </row>
    <row r="100" spans="1:3" s="16" customFormat="1" ht="24.75" customHeight="1" x14ac:dyDescent="0.25">
      <c r="A100" s="6" t="s">
        <v>12</v>
      </c>
      <c r="B100" s="5" t="s">
        <v>111</v>
      </c>
      <c r="C100" s="19"/>
    </row>
    <row r="101" spans="1:3" ht="24.75" customHeight="1" x14ac:dyDescent="0.25">
      <c r="A101" s="6" t="s">
        <v>12</v>
      </c>
      <c r="B101" s="5" t="s">
        <v>133</v>
      </c>
      <c r="C101" s="22"/>
    </row>
    <row r="102" spans="1:3" ht="24.75" customHeight="1" x14ac:dyDescent="0.25">
      <c r="A102" s="6" t="s">
        <v>16</v>
      </c>
      <c r="B102" s="21" t="s">
        <v>112</v>
      </c>
      <c r="C102" s="22"/>
    </row>
    <row r="103" spans="1:3" ht="24.75" customHeight="1" x14ac:dyDescent="0.25">
      <c r="A103" s="6" t="s">
        <v>16</v>
      </c>
      <c r="B103" s="21" t="s">
        <v>113</v>
      </c>
      <c r="C103" s="22"/>
    </row>
    <row r="104" spans="1:3" ht="24.75" customHeight="1" x14ac:dyDescent="0.25">
      <c r="A104" s="6" t="s">
        <v>16</v>
      </c>
      <c r="B104" s="21" t="s">
        <v>114</v>
      </c>
      <c r="C104" s="19"/>
    </row>
    <row r="105" spans="1:3" ht="24.75" customHeight="1" x14ac:dyDescent="0.25">
      <c r="A105" s="6" t="s">
        <v>16</v>
      </c>
      <c r="B105" s="5" t="s">
        <v>115</v>
      </c>
      <c r="C105" s="19"/>
    </row>
    <row r="106" spans="1:3" ht="24.75" customHeight="1" x14ac:dyDescent="0.25">
      <c r="A106" s="6" t="s">
        <v>16</v>
      </c>
      <c r="B106" s="5" t="s">
        <v>116</v>
      </c>
      <c r="C106" s="19"/>
    </row>
    <row r="107" spans="1:3" ht="30" x14ac:dyDescent="0.25">
      <c r="A107" s="6" t="s">
        <v>16</v>
      </c>
      <c r="B107" s="5" t="s">
        <v>117</v>
      </c>
      <c r="C107" s="3"/>
    </row>
    <row r="108" spans="1:3" s="30" customFormat="1" x14ac:dyDescent="0.25">
      <c r="A108" s="8" t="s">
        <v>189</v>
      </c>
      <c r="B108" s="21" t="s">
        <v>197</v>
      </c>
      <c r="C108" s="3"/>
    </row>
    <row r="109" spans="1:3" x14ac:dyDescent="0.25">
      <c r="A109" s="8" t="s">
        <v>189</v>
      </c>
      <c r="B109" s="21" t="s">
        <v>222</v>
      </c>
      <c r="C109" s="3"/>
    </row>
    <row r="110" spans="1:3" x14ac:dyDescent="0.25">
      <c r="A110" s="8" t="s">
        <v>189</v>
      </c>
      <c r="B110" s="21" t="s">
        <v>247</v>
      </c>
      <c r="C110" s="3"/>
    </row>
    <row r="111" spans="1:3" x14ac:dyDescent="0.25">
      <c r="A111" s="8" t="s">
        <v>189</v>
      </c>
      <c r="B111" s="8" t="s">
        <v>190</v>
      </c>
      <c r="C111" s="3"/>
    </row>
    <row r="112" spans="1:3" x14ac:dyDescent="0.25">
      <c r="A112" s="8" t="s">
        <v>189</v>
      </c>
      <c r="B112" s="8" t="s">
        <v>191</v>
      </c>
      <c r="C112" s="3"/>
    </row>
    <row r="113" spans="1:3" x14ac:dyDescent="0.25">
      <c r="A113" s="8" t="s">
        <v>189</v>
      </c>
      <c r="B113" s="8" t="s">
        <v>192</v>
      </c>
      <c r="C113" s="3"/>
    </row>
    <row r="114" spans="1:3" ht="14.25" customHeight="1" x14ac:dyDescent="0.25">
      <c r="A114" s="8" t="s">
        <v>189</v>
      </c>
      <c r="B114" s="5" t="s">
        <v>221</v>
      </c>
      <c r="C114" s="22"/>
    </row>
    <row r="115" spans="1:3" x14ac:dyDescent="0.25">
      <c r="A115" s="80"/>
      <c r="C115" s="3"/>
    </row>
    <row r="116" spans="1:3" s="24" customFormat="1" x14ac:dyDescent="0.25">
      <c r="A116" s="9"/>
      <c r="B116" s="2"/>
      <c r="C116" s="3"/>
    </row>
    <row r="117" spans="1:3" x14ac:dyDescent="0.25">
      <c r="A117" s="9"/>
      <c r="B117" s="24"/>
      <c r="C117" s="3"/>
    </row>
    <row r="118" spans="1:3" x14ac:dyDescent="0.25">
      <c r="A118" s="9"/>
      <c r="C118" s="3"/>
    </row>
    <row r="119" spans="1:3" x14ac:dyDescent="0.25">
      <c r="A119" s="9"/>
      <c r="C119" s="3"/>
    </row>
    <row r="120" spans="1:3" x14ac:dyDescent="0.25">
      <c r="A120" s="9"/>
      <c r="C120" s="3"/>
    </row>
    <row r="121" spans="1:3" x14ac:dyDescent="0.25">
      <c r="A121" s="9"/>
      <c r="C121" s="3"/>
    </row>
    <row r="122" spans="1:3" x14ac:dyDescent="0.25">
      <c r="A122" s="9"/>
      <c r="C122" s="3"/>
    </row>
    <row r="123" spans="1:3" x14ac:dyDescent="0.25">
      <c r="A123" s="9"/>
      <c r="C123" s="3"/>
    </row>
    <row r="124" spans="1:3" x14ac:dyDescent="0.25">
      <c r="A124" s="9"/>
      <c r="C124" s="3"/>
    </row>
    <row r="125" spans="1:3" x14ac:dyDescent="0.25">
      <c r="A125" s="9"/>
      <c r="C125" s="3"/>
    </row>
    <row r="126" spans="1:3" x14ac:dyDescent="0.25">
      <c r="A126" s="9"/>
      <c r="C126" s="3"/>
    </row>
    <row r="127" spans="1:3" x14ac:dyDescent="0.25">
      <c r="A127" s="9"/>
      <c r="C127" s="3"/>
    </row>
    <row r="128" spans="1:3" x14ac:dyDescent="0.25">
      <c r="A128" s="9"/>
      <c r="C128" s="3"/>
    </row>
    <row r="129" spans="1:3" x14ac:dyDescent="0.25">
      <c r="A129" s="9"/>
      <c r="C129" s="3"/>
    </row>
    <row r="130" spans="1:3" x14ac:dyDescent="0.25">
      <c r="A130" s="9"/>
      <c r="C130" s="3"/>
    </row>
    <row r="131" spans="1:3" x14ac:dyDescent="0.25">
      <c r="A131" s="9"/>
      <c r="C131" s="3"/>
    </row>
    <row r="132" spans="1:3" x14ac:dyDescent="0.25">
      <c r="A132" s="9"/>
      <c r="C132" s="3"/>
    </row>
    <row r="133" spans="1:3" x14ac:dyDescent="0.25">
      <c r="A133" s="9"/>
      <c r="C133" s="3"/>
    </row>
    <row r="134" spans="1:3" x14ac:dyDescent="0.25">
      <c r="A134" s="9"/>
      <c r="C134" s="3"/>
    </row>
    <row r="135" spans="1:3" x14ac:dyDescent="0.25">
      <c r="A135" s="9"/>
      <c r="C135" s="3"/>
    </row>
    <row r="136" spans="1:3" x14ac:dyDescent="0.25">
      <c r="A136" s="9"/>
      <c r="C136" s="3"/>
    </row>
    <row r="137" spans="1:3" x14ac:dyDescent="0.25">
      <c r="A137" s="9"/>
      <c r="C137" s="3"/>
    </row>
    <row r="138" spans="1:3" x14ac:dyDescent="0.25">
      <c r="A138" s="9"/>
      <c r="C138" s="3"/>
    </row>
    <row r="139" spans="1:3" x14ac:dyDescent="0.25">
      <c r="A139" s="9"/>
      <c r="C139" s="3"/>
    </row>
    <row r="140" spans="1:3" x14ac:dyDescent="0.25">
      <c r="A140" s="9"/>
      <c r="C140" s="3"/>
    </row>
    <row r="141" spans="1:3" x14ac:dyDescent="0.25">
      <c r="A141" s="9"/>
      <c r="C141" s="3"/>
    </row>
    <row r="142" spans="1:3" x14ac:dyDescent="0.25">
      <c r="A142" s="9"/>
      <c r="C142" s="3"/>
    </row>
    <row r="143" spans="1:3" x14ac:dyDescent="0.25">
      <c r="A143" s="9"/>
      <c r="C143" s="3"/>
    </row>
    <row r="144" spans="1:3" x14ac:dyDescent="0.25">
      <c r="A144" s="9"/>
      <c r="C144" s="3"/>
    </row>
    <row r="145" spans="1:3" x14ac:dyDescent="0.25">
      <c r="A145" s="9"/>
      <c r="C145" s="3"/>
    </row>
    <row r="146" spans="1:3" x14ac:dyDescent="0.25">
      <c r="A146" s="4"/>
      <c r="B146" s="3"/>
      <c r="C146" s="3"/>
    </row>
    <row r="147" spans="1:3" x14ac:dyDescent="0.25">
      <c r="A147" s="4"/>
      <c r="B147" s="3"/>
      <c r="C147" s="3"/>
    </row>
    <row r="148" spans="1:3" x14ac:dyDescent="0.25">
      <c r="A148" s="4"/>
      <c r="B148" s="3"/>
      <c r="C148" s="3"/>
    </row>
    <row r="149" spans="1:3" x14ac:dyDescent="0.25">
      <c r="A149" s="4"/>
      <c r="B149" s="3"/>
      <c r="C149" s="3"/>
    </row>
    <row r="150" spans="1:3" x14ac:dyDescent="0.25">
      <c r="A150" s="4"/>
      <c r="B150" s="3"/>
      <c r="C150" s="3"/>
    </row>
    <row r="151" spans="1:3" x14ac:dyDescent="0.25">
      <c r="A151" s="4"/>
      <c r="B151" s="3"/>
      <c r="C151" s="3"/>
    </row>
    <row r="152" spans="1:3" x14ac:dyDescent="0.25">
      <c r="B152" s="3"/>
      <c r="C152" s="3"/>
    </row>
    <row r="153" spans="1:3" x14ac:dyDescent="0.25">
      <c r="B153" s="3"/>
      <c r="C153" s="3"/>
    </row>
    <row r="154" spans="1:3" x14ac:dyDescent="0.25">
      <c r="B154" s="3"/>
      <c r="C154" s="3"/>
    </row>
    <row r="155" spans="1:3" x14ac:dyDescent="0.25">
      <c r="B155" s="3"/>
      <c r="C155" s="3"/>
    </row>
    <row r="156" spans="1:3" x14ac:dyDescent="0.25">
      <c r="B156" s="3"/>
      <c r="C156" s="3"/>
    </row>
    <row r="157" spans="1:3" x14ac:dyDescent="0.25">
      <c r="B157" s="3"/>
      <c r="C157" s="3"/>
    </row>
    <row r="158" spans="1:3" x14ac:dyDescent="0.25">
      <c r="B158" s="3"/>
      <c r="C158" s="3"/>
    </row>
    <row r="159" spans="1:3" x14ac:dyDescent="0.25">
      <c r="B159" s="3"/>
      <c r="C159" s="3"/>
    </row>
    <row r="160" spans="1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</row>
  </sheetData>
  <sheetProtection sheet="1" objects="1" scenarios="1"/>
  <sortState ref="B106:B129">
    <sortCondition ref="B106"/>
  </sortState>
  <mergeCells count="1">
    <mergeCell ref="E16:F1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zoomScale="110" zoomScaleNormal="110" workbookViewId="0">
      <selection activeCell="B18" sqref="B18"/>
    </sheetView>
  </sheetViews>
  <sheetFormatPr defaultColWidth="9.140625" defaultRowHeight="15" x14ac:dyDescent="0.25"/>
  <cols>
    <col min="1" max="1" width="45.5703125" style="30" customWidth="1"/>
    <col min="2" max="2" width="62.42578125" style="30" customWidth="1"/>
    <col min="3" max="3" width="16.7109375" style="30" customWidth="1"/>
    <col min="4" max="4" width="6.85546875" style="30" customWidth="1"/>
    <col min="5" max="5" width="40.7109375" style="30" customWidth="1"/>
    <col min="6" max="6" width="73" style="30" customWidth="1"/>
    <col min="7" max="16384" width="9.140625" style="30"/>
  </cols>
  <sheetData>
    <row r="1" spans="1:5" ht="21" x14ac:dyDescent="0.35">
      <c r="A1" s="136" t="s">
        <v>268</v>
      </c>
      <c r="B1" s="136"/>
      <c r="C1" s="136"/>
      <c r="D1" s="87"/>
      <c r="E1" s="87"/>
    </row>
    <row r="2" spans="1:5" ht="21" x14ac:dyDescent="0.35">
      <c r="A2" s="137" t="s">
        <v>269</v>
      </c>
      <c r="B2" s="137"/>
      <c r="C2" s="138"/>
      <c r="D2" s="87"/>
      <c r="E2" s="87"/>
    </row>
    <row r="3" spans="1:5" ht="21" x14ac:dyDescent="0.25">
      <c r="A3" s="137" t="s">
        <v>263</v>
      </c>
      <c r="B3" s="137"/>
      <c r="C3" s="136"/>
      <c r="D3" s="136"/>
      <c r="E3" s="136"/>
    </row>
    <row r="4" spans="1:5" x14ac:dyDescent="0.25">
      <c r="A4" s="9"/>
      <c r="C4" s="3"/>
    </row>
    <row r="5" spans="1:5" ht="34.5" x14ac:dyDescent="0.25">
      <c r="A5" s="46" t="s">
        <v>104</v>
      </c>
      <c r="B5" s="46" t="s">
        <v>121</v>
      </c>
      <c r="C5" s="83" t="s">
        <v>260</v>
      </c>
      <c r="D5" s="82" t="s">
        <v>261</v>
      </c>
      <c r="E5" s="84" t="s">
        <v>262</v>
      </c>
    </row>
    <row r="6" spans="1:5" x14ac:dyDescent="0.25">
      <c r="A6" s="5" t="s">
        <v>2</v>
      </c>
      <c r="B6" s="5" t="s">
        <v>34</v>
      </c>
      <c r="C6" s="5"/>
      <c r="D6" s="8"/>
      <c r="E6" s="8"/>
    </row>
    <row r="7" spans="1:5" x14ac:dyDescent="0.25">
      <c r="A7" s="5" t="s">
        <v>2</v>
      </c>
      <c r="B7" s="21" t="s">
        <v>35</v>
      </c>
      <c r="C7" s="5"/>
      <c r="D7" s="8"/>
      <c r="E7" s="8"/>
    </row>
    <row r="8" spans="1:5" x14ac:dyDescent="0.25">
      <c r="A8" s="5" t="s">
        <v>2</v>
      </c>
      <c r="B8" s="21" t="s">
        <v>36</v>
      </c>
      <c r="C8" s="5"/>
      <c r="D8" s="8"/>
      <c r="E8" s="8"/>
    </row>
    <row r="9" spans="1:5" ht="30" x14ac:dyDescent="0.25">
      <c r="A9" s="5" t="s">
        <v>2</v>
      </c>
      <c r="B9" s="21" t="s">
        <v>37</v>
      </c>
      <c r="C9" s="5"/>
      <c r="D9" s="8"/>
      <c r="E9" s="8"/>
    </row>
    <row r="10" spans="1:5" x14ac:dyDescent="0.25">
      <c r="A10" s="5" t="s">
        <v>2</v>
      </c>
      <c r="B10" s="21" t="s">
        <v>55</v>
      </c>
      <c r="C10" s="5"/>
      <c r="D10" s="8"/>
      <c r="E10" s="8"/>
    </row>
    <row r="11" spans="1:5" x14ac:dyDescent="0.25">
      <c r="A11" s="5" t="s">
        <v>2</v>
      </c>
      <c r="B11" s="21" t="s">
        <v>239</v>
      </c>
      <c r="C11" s="5"/>
      <c r="D11" s="8"/>
      <c r="E11" s="8"/>
    </row>
    <row r="12" spans="1:5" x14ac:dyDescent="0.25">
      <c r="A12" s="5" t="s">
        <v>2</v>
      </c>
      <c r="B12" s="21" t="s">
        <v>38</v>
      </c>
      <c r="C12" s="5"/>
      <c r="D12" s="8"/>
      <c r="E12" s="8"/>
    </row>
    <row r="13" spans="1:5" x14ac:dyDescent="0.25">
      <c r="A13" s="5" t="s">
        <v>2</v>
      </c>
      <c r="B13" s="21" t="s">
        <v>39</v>
      </c>
      <c r="C13" s="5"/>
      <c r="D13" s="8"/>
      <c r="E13" s="8"/>
    </row>
    <row r="14" spans="1:5" x14ac:dyDescent="0.25">
      <c r="A14" s="5" t="s">
        <v>2</v>
      </c>
      <c r="B14" s="21" t="s">
        <v>40</v>
      </c>
      <c r="C14" s="5"/>
      <c r="D14" s="8"/>
      <c r="E14" s="8"/>
    </row>
    <row r="15" spans="1:5" x14ac:dyDescent="0.25">
      <c r="A15" s="5" t="s">
        <v>2</v>
      </c>
      <c r="B15" s="21" t="s">
        <v>41</v>
      </c>
      <c r="C15" s="5"/>
      <c r="D15" s="8"/>
      <c r="E15" s="8"/>
    </row>
    <row r="16" spans="1:5" x14ac:dyDescent="0.25">
      <c r="A16" s="5" t="s">
        <v>2</v>
      </c>
      <c r="B16" s="21" t="s">
        <v>42</v>
      </c>
      <c r="C16" s="5"/>
      <c r="D16" s="8"/>
      <c r="E16" s="8"/>
    </row>
    <row r="17" spans="1:5" x14ac:dyDescent="0.25">
      <c r="A17" s="5" t="s">
        <v>2</v>
      </c>
      <c r="B17" s="21" t="s">
        <v>43</v>
      </c>
      <c r="C17" s="5"/>
      <c r="D17" s="8"/>
      <c r="E17" s="8"/>
    </row>
    <row r="18" spans="1:5" x14ac:dyDescent="0.25">
      <c r="A18" s="5" t="s">
        <v>2</v>
      </c>
      <c r="B18" s="21" t="s">
        <v>44</v>
      </c>
      <c r="C18" s="5"/>
      <c r="D18" s="8"/>
      <c r="E18" s="8"/>
    </row>
    <row r="19" spans="1:5" x14ac:dyDescent="0.25">
      <c r="A19" s="5" t="s">
        <v>2</v>
      </c>
      <c r="B19" s="21" t="s">
        <v>45</v>
      </c>
      <c r="C19" s="5"/>
      <c r="D19" s="8"/>
      <c r="E19" s="8"/>
    </row>
    <row r="20" spans="1:5" x14ac:dyDescent="0.25">
      <c r="A20" s="5" t="s">
        <v>2</v>
      </c>
      <c r="B20" s="21" t="s">
        <v>240</v>
      </c>
      <c r="C20" s="5"/>
      <c r="D20" s="8"/>
      <c r="E20" s="8"/>
    </row>
    <row r="21" spans="1:5" x14ac:dyDescent="0.25">
      <c r="A21" s="5" t="s">
        <v>2</v>
      </c>
      <c r="B21" s="21" t="s">
        <v>241</v>
      </c>
      <c r="C21" s="5"/>
      <c r="D21" s="8"/>
      <c r="E21" s="8"/>
    </row>
    <row r="22" spans="1:5" x14ac:dyDescent="0.25">
      <c r="A22" s="5" t="s">
        <v>2</v>
      </c>
      <c r="B22" s="21" t="s">
        <v>242</v>
      </c>
      <c r="C22" s="5"/>
      <c r="D22" s="8"/>
      <c r="E22" s="8"/>
    </row>
    <row r="23" spans="1:5" x14ac:dyDescent="0.25">
      <c r="A23" s="5" t="s">
        <v>2</v>
      </c>
      <c r="B23" s="21" t="s">
        <v>46</v>
      </c>
      <c r="C23" s="5"/>
      <c r="D23" s="8"/>
      <c r="E23" s="8"/>
    </row>
    <row r="24" spans="1:5" x14ac:dyDescent="0.25">
      <c r="A24" s="5" t="s">
        <v>2</v>
      </c>
      <c r="B24" s="21" t="s">
        <v>141</v>
      </c>
      <c r="C24" s="5"/>
      <c r="D24" s="8"/>
      <c r="E24" s="8"/>
    </row>
    <row r="25" spans="1:5" x14ac:dyDescent="0.25">
      <c r="A25" s="5" t="s">
        <v>2</v>
      </c>
      <c r="B25" s="21" t="s">
        <v>142</v>
      </c>
      <c r="C25" s="5"/>
      <c r="D25" s="8"/>
      <c r="E25" s="8"/>
    </row>
    <row r="26" spans="1:5" x14ac:dyDescent="0.25">
      <c r="A26" s="5" t="s">
        <v>2</v>
      </c>
      <c r="B26" s="21" t="s">
        <v>138</v>
      </c>
      <c r="C26" s="5"/>
      <c r="D26" s="8"/>
      <c r="E26" s="8"/>
    </row>
    <row r="27" spans="1:5" x14ac:dyDescent="0.25">
      <c r="A27" s="5" t="s">
        <v>4</v>
      </c>
      <c r="B27" s="5" t="s">
        <v>47</v>
      </c>
      <c r="C27" s="5"/>
      <c r="D27" s="8"/>
      <c r="E27" s="8"/>
    </row>
    <row r="28" spans="1:5" x14ac:dyDescent="0.25">
      <c r="A28" s="5" t="s">
        <v>4</v>
      </c>
      <c r="B28" s="5" t="s">
        <v>48</v>
      </c>
      <c r="C28" s="5"/>
      <c r="D28" s="8"/>
      <c r="E28" s="8"/>
    </row>
    <row r="29" spans="1:5" ht="45" x14ac:dyDescent="0.25">
      <c r="A29" s="5" t="s">
        <v>4</v>
      </c>
      <c r="B29" s="5" t="s">
        <v>49</v>
      </c>
      <c r="C29" s="5"/>
      <c r="D29" s="8"/>
      <c r="E29" s="8"/>
    </row>
    <row r="30" spans="1:5" x14ac:dyDescent="0.25">
      <c r="A30" s="5" t="s">
        <v>4</v>
      </c>
      <c r="B30" s="21" t="s">
        <v>50</v>
      </c>
      <c r="C30" s="5"/>
      <c r="D30" s="8"/>
      <c r="E30" s="8"/>
    </row>
    <row r="31" spans="1:5" x14ac:dyDescent="0.25">
      <c r="A31" s="5" t="s">
        <v>4</v>
      </c>
      <c r="B31" s="21" t="s">
        <v>51</v>
      </c>
      <c r="C31" s="5"/>
      <c r="D31" s="8"/>
      <c r="E31" s="8"/>
    </row>
    <row r="32" spans="1:5" ht="30" x14ac:dyDescent="0.25">
      <c r="A32" s="5" t="s">
        <v>4</v>
      </c>
      <c r="B32" s="21" t="s">
        <v>52</v>
      </c>
      <c r="C32" s="8"/>
      <c r="D32" s="8"/>
      <c r="E32" s="8"/>
    </row>
    <row r="33" spans="1:5" x14ac:dyDescent="0.25">
      <c r="A33" s="5" t="s">
        <v>4</v>
      </c>
      <c r="B33" s="21" t="s">
        <v>53</v>
      </c>
      <c r="C33" s="8"/>
      <c r="D33" s="8"/>
      <c r="E33" s="8"/>
    </row>
    <row r="34" spans="1:5" x14ac:dyDescent="0.25">
      <c r="A34" s="5" t="s">
        <v>4</v>
      </c>
      <c r="B34" s="21" t="s">
        <v>243</v>
      </c>
      <c r="C34" s="8"/>
      <c r="D34" s="8"/>
      <c r="E34" s="8"/>
    </row>
    <row r="35" spans="1:5" x14ac:dyDescent="0.25">
      <c r="A35" s="5" t="s">
        <v>4</v>
      </c>
      <c r="B35" s="21" t="s">
        <v>244</v>
      </c>
      <c r="C35" s="8"/>
      <c r="D35" s="8"/>
      <c r="E35" s="8"/>
    </row>
    <row r="36" spans="1:5" x14ac:dyDescent="0.25">
      <c r="A36" s="5" t="s">
        <v>4</v>
      </c>
      <c r="B36" s="21" t="s">
        <v>194</v>
      </c>
      <c r="C36" s="8"/>
      <c r="D36" s="8"/>
      <c r="E36" s="8"/>
    </row>
    <row r="37" spans="1:5" x14ac:dyDescent="0.25">
      <c r="A37" s="5" t="s">
        <v>4</v>
      </c>
      <c r="B37" s="21" t="s">
        <v>54</v>
      </c>
      <c r="C37" s="8"/>
      <c r="D37" s="8"/>
      <c r="E37" s="8"/>
    </row>
    <row r="38" spans="1:5" ht="30" x14ac:dyDescent="0.25">
      <c r="A38" s="5" t="s">
        <v>6</v>
      </c>
      <c r="B38" s="21" t="s">
        <v>56</v>
      </c>
      <c r="C38" s="8"/>
      <c r="D38" s="8"/>
      <c r="E38" s="8"/>
    </row>
    <row r="39" spans="1:5" ht="30" x14ac:dyDescent="0.25">
      <c r="A39" s="5" t="s">
        <v>6</v>
      </c>
      <c r="B39" s="5" t="s">
        <v>58</v>
      </c>
      <c r="C39" s="8"/>
      <c r="D39" s="8"/>
      <c r="E39" s="8"/>
    </row>
    <row r="40" spans="1:5" ht="30" x14ac:dyDescent="0.25">
      <c r="A40" s="5" t="s">
        <v>6</v>
      </c>
      <c r="B40" s="5" t="s">
        <v>57</v>
      </c>
      <c r="C40" s="8"/>
      <c r="D40" s="8"/>
      <c r="E40" s="8"/>
    </row>
    <row r="41" spans="1:5" ht="30" x14ac:dyDescent="0.25">
      <c r="A41" s="5" t="s">
        <v>6</v>
      </c>
      <c r="B41" s="5" t="s">
        <v>59</v>
      </c>
      <c r="C41" s="8"/>
      <c r="D41" s="8"/>
      <c r="E41" s="8"/>
    </row>
    <row r="42" spans="1:5" ht="30" x14ac:dyDescent="0.25">
      <c r="A42" s="5" t="s">
        <v>6</v>
      </c>
      <c r="B42" s="21" t="s">
        <v>143</v>
      </c>
      <c r="C42" s="8"/>
      <c r="D42" s="8"/>
      <c r="E42" s="8"/>
    </row>
    <row r="43" spans="1:5" ht="30" x14ac:dyDescent="0.25">
      <c r="A43" s="5" t="s">
        <v>6</v>
      </c>
      <c r="B43" s="21" t="s">
        <v>137</v>
      </c>
      <c r="C43" s="8"/>
      <c r="D43" s="8"/>
      <c r="E43" s="8"/>
    </row>
    <row r="44" spans="1:5" x14ac:dyDescent="0.25">
      <c r="A44" s="5" t="s">
        <v>8</v>
      </c>
      <c r="B44" s="5" t="s">
        <v>60</v>
      </c>
      <c r="C44" s="8"/>
      <c r="D44" s="8"/>
      <c r="E44" s="8"/>
    </row>
    <row r="45" spans="1:5" x14ac:dyDescent="0.25">
      <c r="A45" s="5" t="s">
        <v>8</v>
      </c>
      <c r="B45" s="5" t="s">
        <v>61</v>
      </c>
      <c r="C45" s="8"/>
      <c r="D45" s="8"/>
      <c r="E45" s="8"/>
    </row>
    <row r="46" spans="1:5" ht="30" x14ac:dyDescent="0.25">
      <c r="A46" s="5" t="s">
        <v>8</v>
      </c>
      <c r="B46" s="5" t="s">
        <v>62</v>
      </c>
      <c r="C46" s="8"/>
      <c r="D46" s="8"/>
      <c r="E46" s="8"/>
    </row>
    <row r="47" spans="1:5" ht="30" x14ac:dyDescent="0.25">
      <c r="A47" s="5" t="s">
        <v>8</v>
      </c>
      <c r="B47" s="5" t="s">
        <v>63</v>
      </c>
      <c r="C47" s="8"/>
      <c r="D47" s="8"/>
      <c r="E47" s="8"/>
    </row>
    <row r="48" spans="1:5" x14ac:dyDescent="0.25">
      <c r="A48" s="5" t="s">
        <v>8</v>
      </c>
      <c r="B48" s="21" t="s">
        <v>144</v>
      </c>
      <c r="C48" s="8"/>
      <c r="D48" s="8"/>
      <c r="E48" s="8"/>
    </row>
    <row r="49" spans="1:5" x14ac:dyDescent="0.25">
      <c r="A49" s="5" t="s">
        <v>8</v>
      </c>
      <c r="B49" s="21" t="s">
        <v>136</v>
      </c>
      <c r="C49" s="8"/>
      <c r="D49" s="8"/>
      <c r="E49" s="8"/>
    </row>
    <row r="50" spans="1:5" ht="30" x14ac:dyDescent="0.25">
      <c r="A50" s="5" t="s">
        <v>9</v>
      </c>
      <c r="B50" s="21" t="s">
        <v>64</v>
      </c>
      <c r="C50" s="8"/>
      <c r="D50" s="8"/>
      <c r="E50" s="8"/>
    </row>
    <row r="51" spans="1:5" ht="30" x14ac:dyDescent="0.25">
      <c r="A51" s="5" t="s">
        <v>9</v>
      </c>
      <c r="B51" s="21" t="s">
        <v>65</v>
      </c>
      <c r="C51" s="8"/>
      <c r="D51" s="8"/>
      <c r="E51" s="8"/>
    </row>
    <row r="52" spans="1:5" ht="30" x14ac:dyDescent="0.25">
      <c r="A52" s="5" t="s">
        <v>9</v>
      </c>
      <c r="B52" s="21" t="s">
        <v>66</v>
      </c>
      <c r="C52" s="8"/>
      <c r="D52" s="8"/>
      <c r="E52" s="8"/>
    </row>
    <row r="53" spans="1:5" ht="30" x14ac:dyDescent="0.25">
      <c r="A53" s="5" t="s">
        <v>9</v>
      </c>
      <c r="B53" s="21" t="s">
        <v>67</v>
      </c>
      <c r="C53" s="8"/>
      <c r="D53" s="8"/>
      <c r="E53" s="8"/>
    </row>
    <row r="54" spans="1:5" ht="30" x14ac:dyDescent="0.25">
      <c r="A54" s="5" t="s">
        <v>9</v>
      </c>
      <c r="B54" s="21" t="s">
        <v>68</v>
      </c>
      <c r="C54" s="8"/>
      <c r="D54" s="8"/>
      <c r="E54" s="8"/>
    </row>
    <row r="55" spans="1:5" ht="30" x14ac:dyDescent="0.25">
      <c r="A55" s="5" t="s">
        <v>9</v>
      </c>
      <c r="B55" s="21" t="s">
        <v>69</v>
      </c>
      <c r="C55" s="8"/>
      <c r="D55" s="8"/>
      <c r="E55" s="8"/>
    </row>
    <row r="56" spans="1:5" ht="30" x14ac:dyDescent="0.25">
      <c r="A56" s="5" t="s">
        <v>9</v>
      </c>
      <c r="B56" s="21" t="s">
        <v>70</v>
      </c>
      <c r="C56" s="8"/>
      <c r="D56" s="8"/>
      <c r="E56" s="8"/>
    </row>
    <row r="57" spans="1:5" ht="30" x14ac:dyDescent="0.25">
      <c r="A57" s="5" t="s">
        <v>9</v>
      </c>
      <c r="B57" s="21" t="s">
        <v>245</v>
      </c>
      <c r="C57" s="8"/>
      <c r="D57" s="8"/>
      <c r="E57" s="8"/>
    </row>
    <row r="58" spans="1:5" ht="30" x14ac:dyDescent="0.25">
      <c r="A58" s="5" t="s">
        <v>9</v>
      </c>
      <c r="B58" s="21" t="s">
        <v>246</v>
      </c>
      <c r="C58" s="8"/>
      <c r="D58" s="8"/>
      <c r="E58" s="8"/>
    </row>
    <row r="59" spans="1:5" ht="30" x14ac:dyDescent="0.25">
      <c r="A59" s="5" t="s">
        <v>9</v>
      </c>
      <c r="B59" s="21" t="s">
        <v>71</v>
      </c>
      <c r="C59" s="8"/>
      <c r="D59" s="8"/>
      <c r="E59" s="8"/>
    </row>
    <row r="60" spans="1:5" ht="30" x14ac:dyDescent="0.25">
      <c r="A60" s="5" t="s">
        <v>9</v>
      </c>
      <c r="B60" s="21" t="s">
        <v>72</v>
      </c>
      <c r="C60" s="8"/>
      <c r="D60" s="8"/>
      <c r="E60" s="8"/>
    </row>
    <row r="61" spans="1:5" ht="30" x14ac:dyDescent="0.25">
      <c r="A61" s="5" t="s">
        <v>9</v>
      </c>
      <c r="B61" s="21" t="s">
        <v>73</v>
      </c>
      <c r="C61" s="8"/>
      <c r="D61" s="8"/>
      <c r="E61" s="8"/>
    </row>
    <row r="62" spans="1:5" ht="30" x14ac:dyDescent="0.25">
      <c r="A62" s="5" t="s">
        <v>9</v>
      </c>
      <c r="B62" s="21" t="s">
        <v>74</v>
      </c>
      <c r="C62" s="8"/>
      <c r="D62" s="8"/>
      <c r="E62" s="8"/>
    </row>
    <row r="63" spans="1:5" ht="30" x14ac:dyDescent="0.25">
      <c r="A63" s="5" t="s">
        <v>9</v>
      </c>
      <c r="B63" s="21" t="s">
        <v>75</v>
      </c>
      <c r="C63" s="8"/>
      <c r="D63" s="8"/>
      <c r="E63" s="8"/>
    </row>
    <row r="64" spans="1:5" ht="30" x14ac:dyDescent="0.25">
      <c r="A64" s="5" t="s">
        <v>9</v>
      </c>
      <c r="B64" s="21" t="s">
        <v>76</v>
      </c>
      <c r="C64" s="8"/>
      <c r="D64" s="8"/>
      <c r="E64" s="8"/>
    </row>
    <row r="65" spans="1:5" ht="30" x14ac:dyDescent="0.25">
      <c r="A65" s="5" t="s">
        <v>9</v>
      </c>
      <c r="B65" s="21" t="s">
        <v>145</v>
      </c>
      <c r="C65" s="8"/>
      <c r="D65" s="8"/>
      <c r="E65" s="8"/>
    </row>
    <row r="66" spans="1:5" ht="30" x14ac:dyDescent="0.25">
      <c r="A66" s="5" t="s">
        <v>9</v>
      </c>
      <c r="B66" s="21" t="s">
        <v>135</v>
      </c>
      <c r="C66" s="8"/>
      <c r="D66" s="8"/>
      <c r="E66" s="8"/>
    </row>
    <row r="67" spans="1:5" ht="30" x14ac:dyDescent="0.25">
      <c r="A67" s="5" t="s">
        <v>10</v>
      </c>
      <c r="B67" s="21" t="s">
        <v>77</v>
      </c>
      <c r="C67" s="8"/>
      <c r="D67" s="8"/>
      <c r="E67" s="8"/>
    </row>
    <row r="68" spans="1:5" ht="30" x14ac:dyDescent="0.25">
      <c r="A68" s="5" t="s">
        <v>10</v>
      </c>
      <c r="B68" s="5" t="s">
        <v>78</v>
      </c>
      <c r="C68" s="8"/>
      <c r="D68" s="8"/>
      <c r="E68" s="8"/>
    </row>
    <row r="69" spans="1:5" ht="30" x14ac:dyDescent="0.25">
      <c r="A69" s="5" t="s">
        <v>10</v>
      </c>
      <c r="B69" s="5" t="s">
        <v>79</v>
      </c>
      <c r="C69" s="8"/>
      <c r="D69" s="8"/>
      <c r="E69" s="8"/>
    </row>
    <row r="70" spans="1:5" ht="30" x14ac:dyDescent="0.25">
      <c r="A70" s="5" t="s">
        <v>10</v>
      </c>
      <c r="B70" s="5" t="s">
        <v>80</v>
      </c>
      <c r="C70" s="8"/>
      <c r="D70" s="8"/>
      <c r="E70" s="8"/>
    </row>
    <row r="71" spans="1:5" ht="30" x14ac:dyDescent="0.25">
      <c r="A71" s="5" t="s">
        <v>10</v>
      </c>
      <c r="B71" s="5" t="s">
        <v>81</v>
      </c>
      <c r="C71" s="8"/>
      <c r="D71" s="8"/>
      <c r="E71" s="8"/>
    </row>
    <row r="72" spans="1:5" ht="30" x14ac:dyDescent="0.25">
      <c r="A72" s="5" t="s">
        <v>10</v>
      </c>
      <c r="B72" s="21" t="s">
        <v>146</v>
      </c>
      <c r="C72" s="8"/>
      <c r="D72" s="8"/>
      <c r="E72" s="8"/>
    </row>
    <row r="73" spans="1:5" ht="30" x14ac:dyDescent="0.25">
      <c r="A73" s="5" t="s">
        <v>10</v>
      </c>
      <c r="B73" s="21" t="s">
        <v>134</v>
      </c>
      <c r="C73" s="8"/>
      <c r="D73" s="8"/>
      <c r="E73" s="8"/>
    </row>
    <row r="74" spans="1:5" ht="30" x14ac:dyDescent="0.25">
      <c r="A74" s="5" t="s">
        <v>193</v>
      </c>
      <c r="B74" s="21" t="s">
        <v>82</v>
      </c>
      <c r="C74" s="8"/>
      <c r="D74" s="8"/>
      <c r="E74" s="8"/>
    </row>
    <row r="75" spans="1:5" ht="30" x14ac:dyDescent="0.25">
      <c r="A75" s="5" t="s">
        <v>193</v>
      </c>
      <c r="B75" s="21" t="s">
        <v>178</v>
      </c>
      <c r="C75" s="8"/>
      <c r="D75" s="8"/>
      <c r="E75" s="8"/>
    </row>
    <row r="76" spans="1:5" ht="30" x14ac:dyDescent="0.25">
      <c r="A76" s="5" t="s">
        <v>193</v>
      </c>
      <c r="B76" s="21" t="s">
        <v>83</v>
      </c>
      <c r="C76" s="8"/>
      <c r="D76" s="8"/>
      <c r="E76" s="8"/>
    </row>
    <row r="77" spans="1:5" ht="30" x14ac:dyDescent="0.25">
      <c r="A77" s="5" t="s">
        <v>193</v>
      </c>
      <c r="B77" s="21" t="s">
        <v>84</v>
      </c>
      <c r="C77" s="8"/>
      <c r="D77" s="8"/>
      <c r="E77" s="8"/>
    </row>
    <row r="78" spans="1:5" ht="30" x14ac:dyDescent="0.25">
      <c r="A78" s="5" t="s">
        <v>193</v>
      </c>
      <c r="B78" s="21" t="s">
        <v>185</v>
      </c>
      <c r="C78" s="8"/>
      <c r="D78" s="8"/>
      <c r="E78" s="8"/>
    </row>
    <row r="79" spans="1:5" ht="30" x14ac:dyDescent="0.25">
      <c r="A79" s="5" t="s">
        <v>193</v>
      </c>
      <c r="B79" s="21" t="s">
        <v>186</v>
      </c>
      <c r="C79" s="8"/>
      <c r="D79" s="8"/>
      <c r="E79" s="8"/>
    </row>
    <row r="80" spans="1:5" ht="30" x14ac:dyDescent="0.25">
      <c r="A80" s="5" t="s">
        <v>193</v>
      </c>
      <c r="B80" s="21" t="s">
        <v>187</v>
      </c>
      <c r="C80" s="8"/>
      <c r="D80" s="8"/>
      <c r="E80" s="8"/>
    </row>
    <row r="81" spans="1:5" ht="30" x14ac:dyDescent="0.25">
      <c r="A81" s="5" t="s">
        <v>193</v>
      </c>
      <c r="B81" s="21" t="s">
        <v>85</v>
      </c>
      <c r="C81" s="8"/>
      <c r="D81" s="8"/>
      <c r="E81" s="8"/>
    </row>
    <row r="82" spans="1:5" ht="30" x14ac:dyDescent="0.25">
      <c r="A82" s="5" t="s">
        <v>12</v>
      </c>
      <c r="B82" s="21" t="s">
        <v>105</v>
      </c>
      <c r="C82" s="8"/>
      <c r="D82" s="8"/>
      <c r="E82" s="8"/>
    </row>
    <row r="83" spans="1:5" ht="30" x14ac:dyDescent="0.25">
      <c r="A83" s="5" t="s">
        <v>12</v>
      </c>
      <c r="B83" s="5" t="s">
        <v>106</v>
      </c>
      <c r="C83" s="8"/>
      <c r="D83" s="8"/>
      <c r="E83" s="8"/>
    </row>
    <row r="84" spans="1:5" ht="30" x14ac:dyDescent="0.25">
      <c r="A84" s="5" t="s">
        <v>12</v>
      </c>
      <c r="B84" s="5" t="s">
        <v>107</v>
      </c>
      <c r="C84" s="8"/>
      <c r="D84" s="8"/>
      <c r="E84" s="8"/>
    </row>
    <row r="85" spans="1:5" ht="30" x14ac:dyDescent="0.25">
      <c r="A85" s="5" t="s">
        <v>12</v>
      </c>
      <c r="B85" s="5" t="s">
        <v>108</v>
      </c>
      <c r="C85" s="8"/>
      <c r="D85" s="8"/>
      <c r="E85" s="8"/>
    </row>
    <row r="86" spans="1:5" ht="30" x14ac:dyDescent="0.25">
      <c r="A86" s="5" t="s">
        <v>12</v>
      </c>
      <c r="B86" s="5" t="s">
        <v>109</v>
      </c>
      <c r="C86" s="8"/>
      <c r="D86" s="8"/>
      <c r="E86" s="8"/>
    </row>
    <row r="87" spans="1:5" ht="30" x14ac:dyDescent="0.25">
      <c r="A87" s="5" t="s">
        <v>12</v>
      </c>
      <c r="B87" s="5" t="s">
        <v>140</v>
      </c>
      <c r="C87" s="8"/>
      <c r="D87" s="8"/>
      <c r="E87" s="8"/>
    </row>
    <row r="88" spans="1:5" ht="30" x14ac:dyDescent="0.25">
      <c r="A88" s="5" t="s">
        <v>12</v>
      </c>
      <c r="B88" s="5" t="s">
        <v>110</v>
      </c>
      <c r="C88" s="8"/>
      <c r="D88" s="8"/>
      <c r="E88" s="8"/>
    </row>
    <row r="89" spans="1:5" ht="30" x14ac:dyDescent="0.25">
      <c r="A89" s="5" t="s">
        <v>12</v>
      </c>
      <c r="B89" s="5" t="s">
        <v>111</v>
      </c>
      <c r="C89" s="8"/>
      <c r="D89" s="8"/>
      <c r="E89" s="8"/>
    </row>
    <row r="90" spans="1:5" ht="30" x14ac:dyDescent="0.25">
      <c r="A90" s="5" t="s">
        <v>12</v>
      </c>
      <c r="B90" s="5" t="s">
        <v>133</v>
      </c>
      <c r="C90" s="8"/>
      <c r="D90" s="8"/>
      <c r="E90" s="8"/>
    </row>
    <row r="91" spans="1:5" ht="30" x14ac:dyDescent="0.25">
      <c r="A91" s="5" t="s">
        <v>16</v>
      </c>
      <c r="B91" s="21" t="s">
        <v>112</v>
      </c>
      <c r="C91" s="8"/>
      <c r="D91" s="8"/>
      <c r="E91" s="8"/>
    </row>
    <row r="92" spans="1:5" ht="30" x14ac:dyDescent="0.25">
      <c r="A92" s="5" t="s">
        <v>16</v>
      </c>
      <c r="B92" s="21" t="s">
        <v>113</v>
      </c>
      <c r="C92" s="8"/>
      <c r="D92" s="8"/>
      <c r="E92" s="8"/>
    </row>
    <row r="93" spans="1:5" ht="30" x14ac:dyDescent="0.25">
      <c r="A93" s="5" t="s">
        <v>16</v>
      </c>
      <c r="B93" s="21" t="s">
        <v>114</v>
      </c>
      <c r="C93" s="8"/>
      <c r="D93" s="8"/>
      <c r="E93" s="8"/>
    </row>
    <row r="94" spans="1:5" ht="30" x14ac:dyDescent="0.25">
      <c r="A94" s="5" t="s">
        <v>16</v>
      </c>
      <c r="B94" s="5" t="s">
        <v>115</v>
      </c>
      <c r="C94" s="8"/>
      <c r="D94" s="8"/>
      <c r="E94" s="8"/>
    </row>
    <row r="95" spans="1:5" ht="30" x14ac:dyDescent="0.25">
      <c r="A95" s="5" t="s">
        <v>16</v>
      </c>
      <c r="B95" s="5" t="s">
        <v>116</v>
      </c>
      <c r="C95" s="8"/>
      <c r="D95" s="8"/>
      <c r="E95" s="8"/>
    </row>
    <row r="96" spans="1:5" ht="30" x14ac:dyDescent="0.25">
      <c r="A96" s="5" t="s">
        <v>16</v>
      </c>
      <c r="B96" s="5" t="s">
        <v>117</v>
      </c>
      <c r="C96" s="8"/>
      <c r="D96" s="8"/>
      <c r="E96" s="8"/>
    </row>
    <row r="97" spans="1:5" x14ac:dyDescent="0.25">
      <c r="A97" s="8" t="s">
        <v>189</v>
      </c>
      <c r="B97" s="21" t="s">
        <v>197</v>
      </c>
      <c r="C97" s="8"/>
      <c r="D97" s="8"/>
      <c r="E97" s="8"/>
    </row>
    <row r="98" spans="1:5" ht="30" x14ac:dyDescent="0.25">
      <c r="A98" s="8" t="s">
        <v>189</v>
      </c>
      <c r="B98" s="21" t="s">
        <v>222</v>
      </c>
      <c r="C98" s="8"/>
      <c r="D98" s="8"/>
      <c r="E98" s="8"/>
    </row>
    <row r="99" spans="1:5" ht="30" x14ac:dyDescent="0.25">
      <c r="A99" s="8" t="s">
        <v>189</v>
      </c>
      <c r="B99" s="21" t="s">
        <v>247</v>
      </c>
      <c r="C99" s="8"/>
      <c r="D99" s="8"/>
      <c r="E99" s="8"/>
    </row>
    <row r="100" spans="1:5" x14ac:dyDescent="0.25">
      <c r="A100" s="8" t="s">
        <v>189</v>
      </c>
      <c r="B100" s="8" t="s">
        <v>190</v>
      </c>
      <c r="C100" s="8"/>
      <c r="D100" s="8"/>
      <c r="E100" s="8"/>
    </row>
    <row r="101" spans="1:5" x14ac:dyDescent="0.25">
      <c r="A101" s="8" t="s">
        <v>189</v>
      </c>
      <c r="B101" s="8" t="s">
        <v>191</v>
      </c>
      <c r="C101" s="8"/>
      <c r="D101" s="8"/>
      <c r="E101" s="8"/>
    </row>
    <row r="102" spans="1:5" x14ac:dyDescent="0.25">
      <c r="A102" s="8" t="s">
        <v>189</v>
      </c>
      <c r="B102" s="8" t="s">
        <v>192</v>
      </c>
      <c r="C102" s="8"/>
      <c r="D102" s="8"/>
      <c r="E102" s="8"/>
    </row>
    <row r="103" spans="1:5" x14ac:dyDescent="0.25">
      <c r="A103" s="8" t="s">
        <v>189</v>
      </c>
      <c r="B103" s="5" t="s">
        <v>221</v>
      </c>
      <c r="C103" s="8"/>
      <c r="D103" s="8"/>
      <c r="E103" s="8"/>
    </row>
    <row r="105" spans="1:5" x14ac:dyDescent="0.25">
      <c r="A105" s="85" t="s">
        <v>151</v>
      </c>
      <c r="B105" s="46" t="s">
        <v>86</v>
      </c>
    </row>
    <row r="106" spans="1:5" ht="38.25" x14ac:dyDescent="0.25">
      <c r="A106" s="86" t="s">
        <v>264</v>
      </c>
      <c r="B106" s="5" t="s">
        <v>87</v>
      </c>
    </row>
    <row r="107" spans="1:5" ht="38.25" x14ac:dyDescent="0.25">
      <c r="A107" s="86" t="s">
        <v>265</v>
      </c>
      <c r="B107" s="5" t="s">
        <v>7</v>
      </c>
    </row>
    <row r="108" spans="1:5" ht="25.5" x14ac:dyDescent="0.25">
      <c r="A108" s="86" t="s">
        <v>266</v>
      </c>
      <c r="B108" s="5" t="s">
        <v>92</v>
      </c>
    </row>
    <row r="109" spans="1:5" ht="38.25" x14ac:dyDescent="0.25">
      <c r="A109" s="86" t="s">
        <v>267</v>
      </c>
      <c r="B109" s="5" t="s">
        <v>95</v>
      </c>
    </row>
    <row r="110" spans="1:5" x14ac:dyDescent="0.25">
      <c r="B110" s="5" t="s">
        <v>13</v>
      </c>
    </row>
    <row r="111" spans="1:5" x14ac:dyDescent="0.25">
      <c r="B111" s="5" t="s">
        <v>3</v>
      </c>
    </row>
    <row r="112" spans="1:5" x14ac:dyDescent="0.25">
      <c r="B112" s="5" t="s">
        <v>147</v>
      </c>
    </row>
    <row r="113" spans="2:2" x14ac:dyDescent="0.25">
      <c r="B113" s="5" t="s">
        <v>88</v>
      </c>
    </row>
    <row r="114" spans="2:2" x14ac:dyDescent="0.25">
      <c r="B114" s="5" t="s">
        <v>89</v>
      </c>
    </row>
    <row r="115" spans="2:2" x14ac:dyDescent="0.25">
      <c r="B115" s="5" t="s">
        <v>15</v>
      </c>
    </row>
    <row r="116" spans="2:2" x14ac:dyDescent="0.25">
      <c r="B116" s="5" t="s">
        <v>99</v>
      </c>
    </row>
    <row r="117" spans="2:2" x14ac:dyDescent="0.25">
      <c r="B117" s="5" t="s">
        <v>98</v>
      </c>
    </row>
    <row r="118" spans="2:2" x14ac:dyDescent="0.25">
      <c r="B118" s="8" t="s">
        <v>97</v>
      </c>
    </row>
    <row r="119" spans="2:2" x14ac:dyDescent="0.25">
      <c r="B119" s="5" t="s">
        <v>93</v>
      </c>
    </row>
    <row r="120" spans="2:2" x14ac:dyDescent="0.25">
      <c r="B120" s="5" t="s">
        <v>20</v>
      </c>
    </row>
    <row r="121" spans="2:2" x14ac:dyDescent="0.25">
      <c r="B121" s="5" t="s">
        <v>100</v>
      </c>
    </row>
    <row r="122" spans="2:2" x14ac:dyDescent="0.25">
      <c r="B122" s="5" t="s">
        <v>91</v>
      </c>
    </row>
    <row r="123" spans="2:2" x14ac:dyDescent="0.25">
      <c r="B123" s="5" t="s">
        <v>96</v>
      </c>
    </row>
    <row r="124" spans="2:2" x14ac:dyDescent="0.25">
      <c r="B124" s="5" t="s">
        <v>17</v>
      </c>
    </row>
    <row r="125" spans="2:2" x14ac:dyDescent="0.25">
      <c r="B125" s="5" t="s">
        <v>14</v>
      </c>
    </row>
    <row r="126" spans="2:2" x14ac:dyDescent="0.25">
      <c r="B126" s="5" t="s">
        <v>11</v>
      </c>
    </row>
    <row r="127" spans="2:2" x14ac:dyDescent="0.25">
      <c r="B127" s="5" t="s">
        <v>94</v>
      </c>
    </row>
    <row r="128" spans="2:2" x14ac:dyDescent="0.25">
      <c r="B128" s="5" t="s">
        <v>101</v>
      </c>
    </row>
    <row r="129" spans="2:2" x14ac:dyDescent="0.25">
      <c r="B129" s="5" t="s">
        <v>90</v>
      </c>
    </row>
    <row r="130" spans="2:2" x14ac:dyDescent="0.25">
      <c r="B130" s="5" t="s">
        <v>5</v>
      </c>
    </row>
    <row r="131" spans="2:2" x14ac:dyDescent="0.25">
      <c r="B131" s="8" t="s">
        <v>18</v>
      </c>
    </row>
  </sheetData>
  <mergeCells count="4">
    <mergeCell ref="C3:E3"/>
    <mergeCell ref="A1:C1"/>
    <mergeCell ref="A3:B3"/>
    <mergeCell ref="A2:C2"/>
  </mergeCells>
  <printOptions horizontalCentered="1" verticalCentered="1"/>
  <pageMargins left="0.23622047244094491" right="0.23622047244094491" top="0.19685039370078741" bottom="0.19685039370078741" header="0.31496062992125984" footer="0.31496062992125984"/>
  <pageSetup paperSize="9" scale="50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7VNR4C73Q2ZT-638580690-64</_dlc_DocId>
    <_dlc_DocIdUrl xmlns="8a60a53d-5fd6-4fad-b3e7-56920e3d3d09">
      <Url>https://sp.sibur.local/orgunits/SUPBOTOOS/_layouts/15/DocIdRedir.aspx?ID=7VNR4C73Q2ZT-638580690-64</Url>
      <Description>7VNR4C73Q2ZT-638580690-64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12E54C2A20184B9EBB69FCEA813B06" ma:contentTypeVersion="0" ma:contentTypeDescription="Создание документа." ma:contentTypeScope="" ma:versionID="2cdc56e2a0f4efaab4e3937b8670e967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1B33B6E-7403-4616-9393-AAD696BAD2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5B71F5-AE81-495E-B222-8AD43065E100}">
  <ds:schemaRefs>
    <ds:schemaRef ds:uri="http://schemas.microsoft.com/office/2006/metadata/properties"/>
    <ds:schemaRef ds:uri="http://schemas.microsoft.com/office/infopath/2007/PartnerControls"/>
    <ds:schemaRef ds:uri="8a60a53d-5fd6-4fad-b3e7-56920e3d3d09"/>
  </ds:schemaRefs>
</ds:datastoreItem>
</file>

<file path=customXml/itemProps3.xml><?xml version="1.0" encoding="utf-8"?>
<ds:datastoreItem xmlns:ds="http://schemas.openxmlformats.org/officeDocument/2006/customXml" ds:itemID="{A82A80D3-3186-46D3-990E-5CAC8F5D1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60a53d-5fd6-4fad-b3e7-56920e3d3d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7F2F35F-9D81-406B-9F2E-625C99750C9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Анкета</vt:lpstr>
      <vt:lpstr>Перечень ОиР</vt:lpstr>
      <vt:lpstr>Заполнение Анкеты</vt:lpstr>
      <vt:lpstr>Заполнение Перечня</vt:lpstr>
      <vt:lpstr>Списки опасностей</vt:lpstr>
      <vt:lpstr>Опросный лист</vt:lpstr>
      <vt:lpstr>_1.Связанные_с_оборудованием</vt:lpstr>
      <vt:lpstr>_10.Связанные_с_перемещением_пешком</vt:lpstr>
      <vt:lpstr>_2.Связанные_с_электричеством</vt:lpstr>
      <vt:lpstr>_3.Связанные_с_химическими_веществами</vt:lpstr>
      <vt:lpstr>_4.Связанные_с_работой_на_высоте</vt:lpstr>
      <vt:lpstr>_5.Связанные_со_средой_и_оборудованием_рабочего_места_и_пространства</vt:lpstr>
      <vt:lpstr>_6.Связанные_с_положением_и_движениями_тела</vt:lpstr>
      <vt:lpstr>_7.Связанные_с_транспортом_и_эксплуатацией_жд_подвижного_состава</vt:lpstr>
      <vt:lpstr>_8.Связанные_с_биологическими_и_природными_факторами</vt:lpstr>
      <vt:lpstr>_9.Связанные_с_психологическими_и_человеческими_факторами</vt:lpstr>
      <vt:lpstr>Опасности_все</vt:lpstr>
      <vt:lpstr>Последствия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Лясковский Альберт Николаевич</dc:creator>
  <cp:lastModifiedBy>Хундяков Сергей Владимирович</cp:lastModifiedBy>
  <cp:lastPrinted>2019-11-18T14:32:31Z</cp:lastPrinted>
  <dcterms:created xsi:type="dcterms:W3CDTF">2015-08-14T09:21:33Z</dcterms:created>
  <dcterms:modified xsi:type="dcterms:W3CDTF">2024-11-01T10:46:59Z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0x010100F712E54C2A20184B9EBB69FCEA813B06</vt:lpwstr>
  </property>
  <property fmtid="{D5CDD505-2E9C-101B-9397-08002B2CF9AE}" pid="3" name="_dlc_DocIdItemGuid">
    <vt:lpwstr>fd0d1b69-d5f5-48b8-9fd9-88eeada5eccf</vt:lpwstr>
  </property>
</Properties>
</file>